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การบริหารจัดการหนี้ค้างชำระ\หนี้ปี 60-62\"/>
    </mc:Choice>
  </mc:AlternateContent>
  <bookViews>
    <workbookView xWindow="0" yWindow="0" windowWidth="21600" windowHeight="9630" activeTab="9"/>
  </bookViews>
  <sheets>
    <sheet name="Sheet1" sheetId="1" r:id="rId1"/>
    <sheet name="เมือง" sheetId="2" r:id="rId2"/>
    <sheet name="ท่าบ่อ" sheetId="3" r:id="rId3"/>
    <sheet name="โพนพิสัย" sheetId="4" r:id="rId4"/>
    <sheet name="เฝ้าไร่" sheetId="5" r:id="rId5"/>
    <sheet name="ศรีเชียงใหม่" sheetId="6" r:id="rId6"/>
    <sheet name="รัตนวาปี" sheetId="7" r:id="rId7"/>
    <sheet name="สังคม" sheetId="8" r:id="rId8"/>
    <sheet name="สระใคร" sheetId="9" r:id="rId9"/>
    <sheet name="โพธิ์ตาก" sheetId="10" r:id="rId10"/>
  </sheets>
  <definedNames>
    <definedName name="_xlnm.Print_Titles" localSheetId="2">ท่าบ่อ!$3:$4</definedName>
    <definedName name="_xlnm.Print_Titles" localSheetId="3">โพนพิสัย!$3:$4</definedName>
    <definedName name="_xlnm.Print_Titles" localSheetId="1">เมือง!$3:$4</definedName>
    <definedName name="_xlnm.Print_Titles" localSheetId="6">รัตนวาปี!$3:$4</definedName>
    <definedName name="_xlnm.Print_Titles" localSheetId="5">ศรีเชียงใหม่!$3:$4</definedName>
    <definedName name="_xlnm.Print_Titles" localSheetId="8">สระใคร!$3:$4</definedName>
    <definedName name="_xlnm.Print_Titles" localSheetId="7">สังคม!$3:$4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81" i="7" l="1"/>
  <c r="L81" i="7"/>
  <c r="M81" i="7"/>
  <c r="N81" i="7"/>
  <c r="O81" i="7"/>
  <c r="P81" i="7"/>
  <c r="Q81" i="7"/>
  <c r="R81" i="7"/>
  <c r="S81" i="7"/>
  <c r="T81" i="7"/>
  <c r="U81" i="7"/>
  <c r="J81" i="7"/>
  <c r="M26" i="10" l="1"/>
  <c r="T25" i="10"/>
  <c r="S25" i="10"/>
  <c r="O25" i="10"/>
  <c r="N25" i="10"/>
  <c r="N26" i="10" s="1"/>
  <c r="M25" i="10"/>
  <c r="L25" i="10"/>
  <c r="K25" i="10"/>
  <c r="J25" i="10"/>
  <c r="J26" i="10" s="1"/>
  <c r="U24" i="10"/>
  <c r="U23" i="10"/>
  <c r="P23" i="10"/>
  <c r="R22" i="10"/>
  <c r="U22" i="10" s="1"/>
  <c r="Q22" i="10"/>
  <c r="P22" i="10"/>
  <c r="R21" i="10"/>
  <c r="Q21" i="10"/>
  <c r="Q25" i="10" s="1"/>
  <c r="P21" i="10"/>
  <c r="T20" i="10"/>
  <c r="T26" i="10" s="1"/>
  <c r="S20" i="10"/>
  <c r="S26" i="10" s="1"/>
  <c r="O20" i="10"/>
  <c r="O26" i="10" s="1"/>
  <c r="N20" i="10"/>
  <c r="M20" i="10"/>
  <c r="L20" i="10"/>
  <c r="L26" i="10" s="1"/>
  <c r="K20" i="10"/>
  <c r="K26" i="10" s="1"/>
  <c r="J20" i="10"/>
  <c r="U19" i="10"/>
  <c r="P19" i="10"/>
  <c r="U18" i="10"/>
  <c r="P18" i="10"/>
  <c r="R17" i="10"/>
  <c r="Q17" i="10"/>
  <c r="U17" i="10" s="1"/>
  <c r="P17" i="10"/>
  <c r="R16" i="10"/>
  <c r="Q16" i="10"/>
  <c r="P16" i="10"/>
  <c r="T14" i="10"/>
  <c r="S14" i="10"/>
  <c r="O14" i="10"/>
  <c r="N14" i="10"/>
  <c r="M14" i="10"/>
  <c r="L14" i="10"/>
  <c r="K14" i="10"/>
  <c r="J14" i="10"/>
  <c r="U13" i="10"/>
  <c r="P13" i="10"/>
  <c r="Q12" i="10"/>
  <c r="U12" i="10" s="1"/>
  <c r="P12" i="10"/>
  <c r="R11" i="10"/>
  <c r="Q11" i="10"/>
  <c r="P11" i="10"/>
  <c r="R10" i="10"/>
  <c r="Q10" i="10"/>
  <c r="P10" i="10"/>
  <c r="T9" i="10"/>
  <c r="S9" i="10"/>
  <c r="S15" i="10" s="1"/>
  <c r="O9" i="10"/>
  <c r="O15" i="10" s="1"/>
  <c r="N9" i="10"/>
  <c r="M9" i="10"/>
  <c r="L9" i="10"/>
  <c r="K9" i="10"/>
  <c r="K15" i="10" s="1"/>
  <c r="J9" i="10"/>
  <c r="U8" i="10"/>
  <c r="P8" i="10"/>
  <c r="R7" i="10"/>
  <c r="Q7" i="10"/>
  <c r="P7" i="10"/>
  <c r="R6" i="10"/>
  <c r="Q6" i="10"/>
  <c r="P6" i="10"/>
  <c r="R5" i="10"/>
  <c r="Q5" i="10"/>
  <c r="P5" i="10"/>
  <c r="N66" i="9"/>
  <c r="S66" i="9"/>
  <c r="T65" i="9"/>
  <c r="T66" i="9" s="1"/>
  <c r="S65" i="9"/>
  <c r="O65" i="9"/>
  <c r="O66" i="9" s="1"/>
  <c r="N65" i="9"/>
  <c r="M65" i="9"/>
  <c r="M66" i="9" s="1"/>
  <c r="L65" i="9"/>
  <c r="L66" i="9" s="1"/>
  <c r="K65" i="9"/>
  <c r="K66" i="9" s="1"/>
  <c r="J65" i="9"/>
  <c r="J66" i="9" s="1"/>
  <c r="U64" i="9"/>
  <c r="P64" i="9"/>
  <c r="R63" i="9"/>
  <c r="Q63" i="9"/>
  <c r="P63" i="9"/>
  <c r="R62" i="9"/>
  <c r="Q62" i="9"/>
  <c r="P62" i="9"/>
  <c r="R61" i="9"/>
  <c r="Q61" i="9"/>
  <c r="P61" i="9"/>
  <c r="T59" i="9"/>
  <c r="S59" i="9"/>
  <c r="O59" i="9"/>
  <c r="N59" i="9"/>
  <c r="M59" i="9"/>
  <c r="L59" i="9"/>
  <c r="K59" i="9"/>
  <c r="J59" i="9"/>
  <c r="R58" i="9"/>
  <c r="Q58" i="9"/>
  <c r="P58" i="9"/>
  <c r="R57" i="9"/>
  <c r="Q57" i="9"/>
  <c r="P57" i="9"/>
  <c r="R56" i="9"/>
  <c r="Q56" i="9"/>
  <c r="P56" i="9"/>
  <c r="R55" i="9"/>
  <c r="Q55" i="9"/>
  <c r="P55" i="9"/>
  <c r="T54" i="9"/>
  <c r="S54" i="9"/>
  <c r="O54" i="9"/>
  <c r="N54" i="9"/>
  <c r="M54" i="9"/>
  <c r="L54" i="9"/>
  <c r="K54" i="9"/>
  <c r="J54" i="9"/>
  <c r="R53" i="9"/>
  <c r="Q53" i="9"/>
  <c r="P53" i="9"/>
  <c r="R52" i="9"/>
  <c r="Q52" i="9"/>
  <c r="P52" i="9"/>
  <c r="R51" i="9"/>
  <c r="Q51" i="9"/>
  <c r="P51" i="9"/>
  <c r="R50" i="9"/>
  <c r="Q50" i="9"/>
  <c r="P50" i="9"/>
  <c r="T49" i="9"/>
  <c r="S49" i="9"/>
  <c r="O49" i="9"/>
  <c r="N49" i="9"/>
  <c r="M49" i="9"/>
  <c r="L49" i="9"/>
  <c r="K49" i="9"/>
  <c r="J49" i="9"/>
  <c r="R48" i="9"/>
  <c r="Q48" i="9"/>
  <c r="P48" i="9"/>
  <c r="R47" i="9"/>
  <c r="Q47" i="9"/>
  <c r="P47" i="9"/>
  <c r="R46" i="9"/>
  <c r="Q46" i="9"/>
  <c r="P46" i="9"/>
  <c r="R45" i="9"/>
  <c r="Q45" i="9"/>
  <c r="P45" i="9"/>
  <c r="T44" i="9"/>
  <c r="S44" i="9"/>
  <c r="O44" i="9"/>
  <c r="N44" i="9"/>
  <c r="M44" i="9"/>
  <c r="L44" i="9"/>
  <c r="K44" i="9"/>
  <c r="J44" i="9"/>
  <c r="R43" i="9"/>
  <c r="Q43" i="9"/>
  <c r="P43" i="9"/>
  <c r="R42" i="9"/>
  <c r="Q42" i="9"/>
  <c r="P42" i="9"/>
  <c r="R41" i="9"/>
  <c r="Q41" i="9"/>
  <c r="P41" i="9"/>
  <c r="R40" i="9"/>
  <c r="Q40" i="9"/>
  <c r="P40" i="9"/>
  <c r="T39" i="9"/>
  <c r="S39" i="9"/>
  <c r="O39" i="9"/>
  <c r="N39" i="9"/>
  <c r="M39" i="9"/>
  <c r="L39" i="9"/>
  <c r="K39" i="9"/>
  <c r="J39" i="9"/>
  <c r="R38" i="9"/>
  <c r="Q38" i="9"/>
  <c r="P38" i="9"/>
  <c r="R37" i="9"/>
  <c r="Q37" i="9"/>
  <c r="P37" i="9"/>
  <c r="R36" i="9"/>
  <c r="Q36" i="9"/>
  <c r="P36" i="9"/>
  <c r="R35" i="9"/>
  <c r="Q35" i="9"/>
  <c r="P35" i="9"/>
  <c r="T34" i="9"/>
  <c r="S34" i="9"/>
  <c r="O34" i="9"/>
  <c r="N34" i="9"/>
  <c r="M34" i="9"/>
  <c r="L34" i="9"/>
  <c r="K34" i="9"/>
  <c r="J34" i="9"/>
  <c r="R33" i="9"/>
  <c r="Q33" i="9"/>
  <c r="P33" i="9"/>
  <c r="R32" i="9"/>
  <c r="Q32" i="9"/>
  <c r="P32" i="9"/>
  <c r="R31" i="9"/>
  <c r="Q31" i="9"/>
  <c r="P31" i="9"/>
  <c r="R30" i="9"/>
  <c r="Q30" i="9"/>
  <c r="P30" i="9"/>
  <c r="T29" i="9"/>
  <c r="S29" i="9"/>
  <c r="O29" i="9"/>
  <c r="N29" i="9"/>
  <c r="M29" i="9"/>
  <c r="L29" i="9"/>
  <c r="K29" i="9"/>
  <c r="J29" i="9"/>
  <c r="R28" i="9"/>
  <c r="Q28" i="9"/>
  <c r="P28" i="9"/>
  <c r="R27" i="9"/>
  <c r="Q27" i="9"/>
  <c r="P27" i="9"/>
  <c r="R26" i="9"/>
  <c r="Q26" i="9"/>
  <c r="P26" i="9"/>
  <c r="R25" i="9"/>
  <c r="Q25" i="9"/>
  <c r="P25" i="9"/>
  <c r="T24" i="9"/>
  <c r="S24" i="9"/>
  <c r="O24" i="9"/>
  <c r="N24" i="9"/>
  <c r="M24" i="9"/>
  <c r="L24" i="9"/>
  <c r="K24" i="9"/>
  <c r="J24" i="9"/>
  <c r="R23" i="9"/>
  <c r="Q23" i="9"/>
  <c r="P23" i="9"/>
  <c r="R22" i="9"/>
  <c r="Q22" i="9"/>
  <c r="P22" i="9"/>
  <c r="R21" i="9"/>
  <c r="Q21" i="9"/>
  <c r="P21" i="9"/>
  <c r="R20" i="9"/>
  <c r="Q20" i="9"/>
  <c r="P20" i="9"/>
  <c r="T19" i="9"/>
  <c r="S19" i="9"/>
  <c r="O19" i="9"/>
  <c r="N19" i="9"/>
  <c r="M19" i="9"/>
  <c r="L19" i="9"/>
  <c r="K19" i="9"/>
  <c r="J19" i="9"/>
  <c r="R18" i="9"/>
  <c r="Q18" i="9"/>
  <c r="P18" i="9"/>
  <c r="R17" i="9"/>
  <c r="Q17" i="9"/>
  <c r="P17" i="9"/>
  <c r="R16" i="9"/>
  <c r="Q16" i="9"/>
  <c r="P16" i="9"/>
  <c r="R15" i="9"/>
  <c r="Q15" i="9"/>
  <c r="P15" i="9"/>
  <c r="T14" i="9"/>
  <c r="S14" i="9"/>
  <c r="O14" i="9"/>
  <c r="N14" i="9"/>
  <c r="M14" i="9"/>
  <c r="L14" i="9"/>
  <c r="K14" i="9"/>
  <c r="J14" i="9"/>
  <c r="R13" i="9"/>
  <c r="Q13" i="9"/>
  <c r="P13" i="9"/>
  <c r="R12" i="9"/>
  <c r="Q12" i="9"/>
  <c r="P12" i="9"/>
  <c r="R11" i="9"/>
  <c r="Q11" i="9"/>
  <c r="P11" i="9"/>
  <c r="R10" i="9"/>
  <c r="Q10" i="9"/>
  <c r="P10" i="9"/>
  <c r="T9" i="9"/>
  <c r="T60" i="9" s="1"/>
  <c r="S9" i="9"/>
  <c r="S60" i="9" s="1"/>
  <c r="O9" i="9"/>
  <c r="O60" i="9" s="1"/>
  <c r="N9" i="9"/>
  <c r="N60" i="9" s="1"/>
  <c r="M9" i="9"/>
  <c r="M60" i="9" s="1"/>
  <c r="L9" i="9"/>
  <c r="L60" i="9" s="1"/>
  <c r="K9" i="9"/>
  <c r="K60" i="9" s="1"/>
  <c r="J9" i="9"/>
  <c r="J60" i="9" s="1"/>
  <c r="R8" i="9"/>
  <c r="Q8" i="9"/>
  <c r="P8" i="9"/>
  <c r="R7" i="9"/>
  <c r="Q7" i="9"/>
  <c r="P7" i="9"/>
  <c r="R6" i="9"/>
  <c r="Q6" i="9"/>
  <c r="P6" i="9"/>
  <c r="R5" i="9"/>
  <c r="Q5" i="9"/>
  <c r="P5" i="9"/>
  <c r="T120" i="8"/>
  <c r="S120" i="8"/>
  <c r="O120" i="8"/>
  <c r="N120" i="8"/>
  <c r="M120" i="8"/>
  <c r="L120" i="8"/>
  <c r="K120" i="8"/>
  <c r="J120" i="8"/>
  <c r="U119" i="8"/>
  <c r="P119" i="8"/>
  <c r="R118" i="8"/>
  <c r="Q118" i="8"/>
  <c r="P118" i="8"/>
  <c r="R117" i="8"/>
  <c r="Q117" i="8"/>
  <c r="P117" i="8"/>
  <c r="R116" i="8"/>
  <c r="Q116" i="8"/>
  <c r="T115" i="8"/>
  <c r="S115" i="8"/>
  <c r="O115" i="8"/>
  <c r="N115" i="8"/>
  <c r="K115" i="8"/>
  <c r="J115" i="8"/>
  <c r="R114" i="8"/>
  <c r="U114" i="8" s="1"/>
  <c r="Q114" i="8"/>
  <c r="P114" i="8"/>
  <c r="R113" i="8"/>
  <c r="U113" i="8" s="1"/>
  <c r="Q113" i="8"/>
  <c r="P113" i="8"/>
  <c r="R112" i="8"/>
  <c r="Q112" i="8"/>
  <c r="U112" i="8" s="1"/>
  <c r="P112" i="8"/>
  <c r="T110" i="8"/>
  <c r="S110" i="8"/>
  <c r="O110" i="8"/>
  <c r="N110" i="8"/>
  <c r="M110" i="8"/>
  <c r="L110" i="8"/>
  <c r="K110" i="8"/>
  <c r="J110" i="8"/>
  <c r="R109" i="8"/>
  <c r="Q109" i="8"/>
  <c r="P109" i="8"/>
  <c r="R108" i="8"/>
  <c r="Q108" i="8"/>
  <c r="P108" i="8"/>
  <c r="R107" i="8"/>
  <c r="Q107" i="8"/>
  <c r="P107" i="8"/>
  <c r="R106" i="8"/>
  <c r="Q106" i="8"/>
  <c r="P106" i="8"/>
  <c r="T105" i="8"/>
  <c r="S105" i="8"/>
  <c r="O105" i="8"/>
  <c r="N105" i="8"/>
  <c r="M105" i="8"/>
  <c r="L105" i="8"/>
  <c r="K105" i="8"/>
  <c r="J105" i="8"/>
  <c r="U104" i="8"/>
  <c r="P104" i="8"/>
  <c r="R103" i="8"/>
  <c r="Q103" i="8"/>
  <c r="P103" i="8"/>
  <c r="R102" i="8"/>
  <c r="Q102" i="8"/>
  <c r="P102" i="8"/>
  <c r="R101" i="8"/>
  <c r="Q101" i="8"/>
  <c r="P101" i="8"/>
  <c r="T100" i="8"/>
  <c r="S100" i="8"/>
  <c r="O100" i="8"/>
  <c r="N100" i="8"/>
  <c r="M100" i="8"/>
  <c r="L100" i="8"/>
  <c r="K100" i="8"/>
  <c r="J100" i="8"/>
  <c r="U99" i="8"/>
  <c r="P99" i="8"/>
  <c r="R98" i="8"/>
  <c r="Q98" i="8"/>
  <c r="P98" i="8"/>
  <c r="R97" i="8"/>
  <c r="Q97" i="8"/>
  <c r="P97" i="8"/>
  <c r="R96" i="8"/>
  <c r="Q96" i="8"/>
  <c r="P96" i="8"/>
  <c r="T95" i="8"/>
  <c r="S95" i="8"/>
  <c r="O95" i="8"/>
  <c r="N95" i="8"/>
  <c r="M95" i="8"/>
  <c r="L95" i="8"/>
  <c r="K95" i="8"/>
  <c r="J95" i="8"/>
  <c r="U94" i="8"/>
  <c r="P94" i="8"/>
  <c r="R93" i="8"/>
  <c r="Q93" i="8"/>
  <c r="U93" i="8" s="1"/>
  <c r="P93" i="8"/>
  <c r="R92" i="8"/>
  <c r="Q92" i="8"/>
  <c r="U92" i="8" s="1"/>
  <c r="P92" i="8"/>
  <c r="R91" i="8"/>
  <c r="R95" i="8" s="1"/>
  <c r="Q91" i="8"/>
  <c r="U91" i="8" s="1"/>
  <c r="P91" i="8"/>
  <c r="T90" i="8"/>
  <c r="S90" i="8"/>
  <c r="O90" i="8"/>
  <c r="N90" i="8"/>
  <c r="M90" i="8"/>
  <c r="L90" i="8"/>
  <c r="K90" i="8"/>
  <c r="J90" i="8"/>
  <c r="U89" i="8"/>
  <c r="P89" i="8"/>
  <c r="R88" i="8"/>
  <c r="Q88" i="8"/>
  <c r="P88" i="8"/>
  <c r="R87" i="8"/>
  <c r="Q87" i="8"/>
  <c r="P87" i="8"/>
  <c r="R86" i="8"/>
  <c r="Q86" i="8"/>
  <c r="P86" i="8"/>
  <c r="T85" i="8"/>
  <c r="S85" i="8"/>
  <c r="O85" i="8"/>
  <c r="N85" i="8"/>
  <c r="M85" i="8"/>
  <c r="L85" i="8"/>
  <c r="K85" i="8"/>
  <c r="J85" i="8"/>
  <c r="R84" i="8"/>
  <c r="Q84" i="8"/>
  <c r="U84" i="8" s="1"/>
  <c r="P84" i="8"/>
  <c r="R83" i="8"/>
  <c r="Q83" i="8"/>
  <c r="P83" i="8"/>
  <c r="R82" i="8"/>
  <c r="Q82" i="8"/>
  <c r="P82" i="8"/>
  <c r="R81" i="8"/>
  <c r="Q81" i="8"/>
  <c r="P81" i="8"/>
  <c r="T80" i="8"/>
  <c r="S80" i="8"/>
  <c r="O80" i="8"/>
  <c r="N80" i="8"/>
  <c r="M80" i="8"/>
  <c r="L80" i="8"/>
  <c r="K80" i="8"/>
  <c r="J80" i="8"/>
  <c r="R79" i="8"/>
  <c r="Q79" i="8"/>
  <c r="U79" i="8" s="1"/>
  <c r="P79" i="8"/>
  <c r="R78" i="8"/>
  <c r="Q78" i="8"/>
  <c r="P78" i="8"/>
  <c r="R77" i="8"/>
  <c r="Q77" i="8"/>
  <c r="P77" i="8"/>
  <c r="R76" i="8"/>
  <c r="Q76" i="8"/>
  <c r="P76" i="8"/>
  <c r="T75" i="8"/>
  <c r="S75" i="8"/>
  <c r="O75" i="8"/>
  <c r="N75" i="8"/>
  <c r="M75" i="8"/>
  <c r="L75" i="8"/>
  <c r="K75" i="8"/>
  <c r="J75" i="8"/>
  <c r="R74" i="8"/>
  <c r="Q74" i="8"/>
  <c r="U74" i="8" s="1"/>
  <c r="P74" i="8"/>
  <c r="R73" i="8"/>
  <c r="Q73" i="8"/>
  <c r="P73" i="8"/>
  <c r="R72" i="8"/>
  <c r="Q72" i="8"/>
  <c r="P72" i="8"/>
  <c r="R71" i="8"/>
  <c r="Q71" i="8"/>
  <c r="P71" i="8"/>
  <c r="T70" i="8"/>
  <c r="S70" i="8"/>
  <c r="O70" i="8"/>
  <c r="N70" i="8"/>
  <c r="M70" i="8"/>
  <c r="L70" i="8"/>
  <c r="K70" i="8"/>
  <c r="J70" i="8"/>
  <c r="R69" i="8"/>
  <c r="Q69" i="8"/>
  <c r="U69" i="8" s="1"/>
  <c r="P69" i="8"/>
  <c r="R68" i="8"/>
  <c r="Q68" i="8"/>
  <c r="P68" i="8"/>
  <c r="R67" i="8"/>
  <c r="Q67" i="8"/>
  <c r="P67" i="8"/>
  <c r="R66" i="8"/>
  <c r="Q66" i="8"/>
  <c r="P66" i="8"/>
  <c r="T65" i="8"/>
  <c r="S65" i="8"/>
  <c r="O65" i="8"/>
  <c r="N65" i="8"/>
  <c r="M65" i="8"/>
  <c r="L65" i="8"/>
  <c r="K65" i="8"/>
  <c r="J65" i="8"/>
  <c r="R64" i="8"/>
  <c r="Q64" i="8"/>
  <c r="U64" i="8" s="1"/>
  <c r="P64" i="8"/>
  <c r="R63" i="8"/>
  <c r="Q63" i="8"/>
  <c r="P63" i="8"/>
  <c r="R62" i="8"/>
  <c r="Q62" i="8"/>
  <c r="P62" i="8"/>
  <c r="R61" i="8"/>
  <c r="Q61" i="8"/>
  <c r="P61" i="8"/>
  <c r="T60" i="8"/>
  <c r="S60" i="8"/>
  <c r="O60" i="8"/>
  <c r="N60" i="8"/>
  <c r="M60" i="8"/>
  <c r="L60" i="8"/>
  <c r="K60" i="8"/>
  <c r="J60" i="8"/>
  <c r="R59" i="8"/>
  <c r="Q59" i="8"/>
  <c r="U59" i="8" s="1"/>
  <c r="P59" i="8"/>
  <c r="R58" i="8"/>
  <c r="Q58" i="8"/>
  <c r="P58" i="8"/>
  <c r="R57" i="8"/>
  <c r="Q57" i="8"/>
  <c r="P57" i="8"/>
  <c r="R56" i="8"/>
  <c r="Q56" i="8"/>
  <c r="P56" i="8"/>
  <c r="T55" i="8"/>
  <c r="S55" i="8"/>
  <c r="O55" i="8"/>
  <c r="N55" i="8"/>
  <c r="M55" i="8"/>
  <c r="L55" i="8"/>
  <c r="K55" i="8"/>
  <c r="J55" i="8"/>
  <c r="R54" i="8"/>
  <c r="Q54" i="8"/>
  <c r="U54" i="8" s="1"/>
  <c r="P54" i="8"/>
  <c r="R53" i="8"/>
  <c r="Q53" i="8"/>
  <c r="P53" i="8"/>
  <c r="R52" i="8"/>
  <c r="Q52" i="8"/>
  <c r="P52" i="8"/>
  <c r="R51" i="8"/>
  <c r="Q51" i="8"/>
  <c r="P51" i="8"/>
  <c r="T50" i="8"/>
  <c r="S50" i="8"/>
  <c r="O50" i="8"/>
  <c r="N50" i="8"/>
  <c r="M50" i="8"/>
  <c r="L50" i="8"/>
  <c r="K50" i="8"/>
  <c r="J50" i="8"/>
  <c r="R49" i="8"/>
  <c r="Q49" i="8"/>
  <c r="U49" i="8" s="1"/>
  <c r="P49" i="8"/>
  <c r="R48" i="8"/>
  <c r="Q48" i="8"/>
  <c r="P48" i="8"/>
  <c r="R47" i="8"/>
  <c r="Q47" i="8"/>
  <c r="P47" i="8"/>
  <c r="R46" i="8"/>
  <c r="Q46" i="8"/>
  <c r="P46" i="8"/>
  <c r="T45" i="8"/>
  <c r="S45" i="8"/>
  <c r="O45" i="8"/>
  <c r="N45" i="8"/>
  <c r="M45" i="8"/>
  <c r="L45" i="8"/>
  <c r="K45" i="8"/>
  <c r="J45" i="8"/>
  <c r="R44" i="8"/>
  <c r="Q44" i="8"/>
  <c r="U44" i="8" s="1"/>
  <c r="P44" i="8"/>
  <c r="R43" i="8"/>
  <c r="Q43" i="8"/>
  <c r="P43" i="8"/>
  <c r="R42" i="8"/>
  <c r="Q42" i="8"/>
  <c r="P42" i="8"/>
  <c r="R41" i="8"/>
  <c r="Q41" i="8"/>
  <c r="P41" i="8"/>
  <c r="T40" i="8"/>
  <c r="S40" i="8"/>
  <c r="O40" i="8"/>
  <c r="N40" i="8"/>
  <c r="M40" i="8"/>
  <c r="L40" i="8"/>
  <c r="K40" i="8"/>
  <c r="J40" i="8"/>
  <c r="Q39" i="8"/>
  <c r="U39" i="8" s="1"/>
  <c r="P39" i="8"/>
  <c r="R38" i="8"/>
  <c r="Q38" i="8"/>
  <c r="U38" i="8" s="1"/>
  <c r="P38" i="8"/>
  <c r="R37" i="8"/>
  <c r="Q37" i="8"/>
  <c r="P37" i="8"/>
  <c r="R36" i="8"/>
  <c r="Q36" i="8"/>
  <c r="P36" i="8"/>
  <c r="W35" i="8"/>
  <c r="T34" i="8"/>
  <c r="S34" i="8"/>
  <c r="O34" i="8"/>
  <c r="N34" i="8"/>
  <c r="M34" i="8"/>
  <c r="L34" i="8"/>
  <c r="K34" i="8"/>
  <c r="J34" i="8"/>
  <c r="R33" i="8"/>
  <c r="Q33" i="8"/>
  <c r="P33" i="8"/>
  <c r="R32" i="8"/>
  <c r="Q32" i="8"/>
  <c r="P32" i="8"/>
  <c r="R31" i="8"/>
  <c r="Q31" i="8"/>
  <c r="P31" i="8"/>
  <c r="R30" i="8"/>
  <c r="Q30" i="8"/>
  <c r="Q34" i="8" s="1"/>
  <c r="P30" i="8"/>
  <c r="T29" i="8"/>
  <c r="S29" i="8"/>
  <c r="O29" i="8"/>
  <c r="N29" i="8"/>
  <c r="M29" i="8"/>
  <c r="L29" i="8"/>
  <c r="K29" i="8"/>
  <c r="J29" i="8"/>
  <c r="R28" i="8"/>
  <c r="Q28" i="8"/>
  <c r="P28" i="8"/>
  <c r="R27" i="8"/>
  <c r="Q27" i="8"/>
  <c r="P27" i="8"/>
  <c r="R26" i="8"/>
  <c r="Q26" i="8"/>
  <c r="P26" i="8"/>
  <c r="R25" i="8"/>
  <c r="Q25" i="8"/>
  <c r="P25" i="8"/>
  <c r="T24" i="8"/>
  <c r="S24" i="8"/>
  <c r="O24" i="8"/>
  <c r="N24" i="8"/>
  <c r="M24" i="8"/>
  <c r="L24" i="8"/>
  <c r="K24" i="8"/>
  <c r="J24" i="8"/>
  <c r="R23" i="8"/>
  <c r="Q23" i="8"/>
  <c r="U23" i="8" s="1"/>
  <c r="P23" i="8"/>
  <c r="R22" i="8"/>
  <c r="Q22" i="8"/>
  <c r="P22" i="8"/>
  <c r="R21" i="8"/>
  <c r="Q21" i="8"/>
  <c r="P21" i="8"/>
  <c r="R20" i="8"/>
  <c r="U20" i="8" s="1"/>
  <c r="Q20" i="8"/>
  <c r="P20" i="8"/>
  <c r="T19" i="8"/>
  <c r="S19" i="8"/>
  <c r="O19" i="8"/>
  <c r="N19" i="8"/>
  <c r="M19" i="8"/>
  <c r="L19" i="8"/>
  <c r="K19" i="8"/>
  <c r="J19" i="8"/>
  <c r="R18" i="8"/>
  <c r="Q18" i="8"/>
  <c r="P18" i="8"/>
  <c r="R17" i="8"/>
  <c r="Q17" i="8"/>
  <c r="P17" i="8"/>
  <c r="R16" i="8"/>
  <c r="Q16" i="8"/>
  <c r="U16" i="8" s="1"/>
  <c r="P16" i="8"/>
  <c r="R15" i="8"/>
  <c r="Q15" i="8"/>
  <c r="P15" i="8"/>
  <c r="T14" i="8"/>
  <c r="S14" i="8"/>
  <c r="O14" i="8"/>
  <c r="N14" i="8"/>
  <c r="M14" i="8"/>
  <c r="L14" i="8"/>
  <c r="K14" i="8"/>
  <c r="J14" i="8"/>
  <c r="R13" i="8"/>
  <c r="Q13" i="8"/>
  <c r="P13" i="8"/>
  <c r="R12" i="8"/>
  <c r="Q12" i="8"/>
  <c r="P12" i="8"/>
  <c r="R11" i="8"/>
  <c r="Q11" i="8"/>
  <c r="U11" i="8" s="1"/>
  <c r="P11" i="8"/>
  <c r="R10" i="8"/>
  <c r="Q10" i="8"/>
  <c r="P10" i="8"/>
  <c r="T9" i="8"/>
  <c r="S9" i="8"/>
  <c r="O9" i="8"/>
  <c r="N9" i="8"/>
  <c r="M9" i="8"/>
  <c r="M35" i="8" s="1"/>
  <c r="L9" i="8"/>
  <c r="K9" i="8"/>
  <c r="J9" i="8"/>
  <c r="R8" i="8"/>
  <c r="Q8" i="8"/>
  <c r="U8" i="8" s="1"/>
  <c r="P8" i="8"/>
  <c r="R7" i="8"/>
  <c r="Q7" i="8"/>
  <c r="P7" i="8"/>
  <c r="R6" i="8"/>
  <c r="Q6" i="8"/>
  <c r="P6" i="8"/>
  <c r="R5" i="8"/>
  <c r="Q5" i="8"/>
  <c r="P5" i="8"/>
  <c r="T80" i="7"/>
  <c r="S80" i="7"/>
  <c r="O80" i="7"/>
  <c r="N80" i="7"/>
  <c r="M80" i="7"/>
  <c r="L80" i="7"/>
  <c r="K80" i="7"/>
  <c r="J80" i="7"/>
  <c r="U79" i="7"/>
  <c r="P79" i="7"/>
  <c r="R78" i="7"/>
  <c r="Q78" i="7"/>
  <c r="P78" i="7"/>
  <c r="R77" i="7"/>
  <c r="Q77" i="7"/>
  <c r="P77" i="7"/>
  <c r="R76" i="7"/>
  <c r="Q76" i="7"/>
  <c r="P76" i="7"/>
  <c r="T75" i="7"/>
  <c r="S75" i="7"/>
  <c r="O75" i="7"/>
  <c r="N75" i="7"/>
  <c r="M75" i="7"/>
  <c r="L75" i="7"/>
  <c r="K75" i="7"/>
  <c r="J75" i="7"/>
  <c r="U74" i="7"/>
  <c r="P74" i="7"/>
  <c r="R73" i="7"/>
  <c r="Q73" i="7"/>
  <c r="P73" i="7"/>
  <c r="R72" i="7"/>
  <c r="Q72" i="7"/>
  <c r="P72" i="7"/>
  <c r="R71" i="7"/>
  <c r="Q71" i="7"/>
  <c r="P71" i="7"/>
  <c r="T70" i="7"/>
  <c r="S70" i="7"/>
  <c r="O70" i="7"/>
  <c r="N70" i="7"/>
  <c r="M70" i="7"/>
  <c r="L70" i="7"/>
  <c r="K70" i="7"/>
  <c r="J70" i="7"/>
  <c r="U69" i="7"/>
  <c r="P69" i="7"/>
  <c r="R68" i="7"/>
  <c r="Q68" i="7"/>
  <c r="P68" i="7"/>
  <c r="R67" i="7"/>
  <c r="Q67" i="7"/>
  <c r="U67" i="7" s="1"/>
  <c r="P67" i="7"/>
  <c r="R66" i="7"/>
  <c r="Q66" i="7"/>
  <c r="P66" i="7"/>
  <c r="T65" i="7"/>
  <c r="S65" i="7"/>
  <c r="O65" i="7"/>
  <c r="N65" i="7"/>
  <c r="M65" i="7"/>
  <c r="L65" i="7"/>
  <c r="K65" i="7"/>
  <c r="J65" i="7"/>
  <c r="U64" i="7"/>
  <c r="P64" i="7"/>
  <c r="R63" i="7"/>
  <c r="Q63" i="7"/>
  <c r="U63" i="7" s="1"/>
  <c r="P63" i="7"/>
  <c r="R62" i="7"/>
  <c r="Q62" i="7"/>
  <c r="P62" i="7"/>
  <c r="R61" i="7"/>
  <c r="Q61" i="7"/>
  <c r="P61" i="7"/>
  <c r="T60" i="7"/>
  <c r="S60" i="7"/>
  <c r="O60" i="7"/>
  <c r="N60" i="7"/>
  <c r="M60" i="7"/>
  <c r="L60" i="7"/>
  <c r="K60" i="7"/>
  <c r="J60" i="7"/>
  <c r="U59" i="7"/>
  <c r="P59" i="7"/>
  <c r="R58" i="7"/>
  <c r="Q58" i="7"/>
  <c r="P58" i="7"/>
  <c r="R57" i="7"/>
  <c r="Q57" i="7"/>
  <c r="P57" i="7"/>
  <c r="R56" i="7"/>
  <c r="Q56" i="7"/>
  <c r="P56" i="7"/>
  <c r="T55" i="7"/>
  <c r="S55" i="7"/>
  <c r="O55" i="7"/>
  <c r="N55" i="7"/>
  <c r="M55" i="7"/>
  <c r="L55" i="7"/>
  <c r="K55" i="7"/>
  <c r="J55" i="7"/>
  <c r="U54" i="7"/>
  <c r="P54" i="7"/>
  <c r="R53" i="7"/>
  <c r="Q53" i="7"/>
  <c r="P53" i="7"/>
  <c r="R52" i="7"/>
  <c r="Q52" i="7"/>
  <c r="P52" i="7"/>
  <c r="R51" i="7"/>
  <c r="Q51" i="7"/>
  <c r="P51" i="7"/>
  <c r="T50" i="7"/>
  <c r="S50" i="7"/>
  <c r="O50" i="7"/>
  <c r="N50" i="7"/>
  <c r="M50" i="7"/>
  <c r="L50" i="7"/>
  <c r="K50" i="7"/>
  <c r="J50" i="7"/>
  <c r="U49" i="7"/>
  <c r="P49" i="7"/>
  <c r="R48" i="7"/>
  <c r="Q48" i="7"/>
  <c r="P48" i="7"/>
  <c r="R47" i="7"/>
  <c r="Q47" i="7"/>
  <c r="P47" i="7"/>
  <c r="R46" i="7"/>
  <c r="Q46" i="7"/>
  <c r="P46" i="7"/>
  <c r="T45" i="7"/>
  <c r="S45" i="7"/>
  <c r="O45" i="7"/>
  <c r="N45" i="7"/>
  <c r="M45" i="7"/>
  <c r="L45" i="7"/>
  <c r="K45" i="7"/>
  <c r="J45" i="7"/>
  <c r="U44" i="7"/>
  <c r="P44" i="7"/>
  <c r="R43" i="7"/>
  <c r="Q43" i="7"/>
  <c r="P43" i="7"/>
  <c r="R42" i="7"/>
  <c r="Q42" i="7"/>
  <c r="P42" i="7"/>
  <c r="R41" i="7"/>
  <c r="Q41" i="7"/>
  <c r="P41" i="7"/>
  <c r="T40" i="7"/>
  <c r="S40" i="7"/>
  <c r="O40" i="7"/>
  <c r="N40" i="7"/>
  <c r="M40" i="7"/>
  <c r="L40" i="7"/>
  <c r="K40" i="7"/>
  <c r="J40" i="7"/>
  <c r="U39" i="7"/>
  <c r="P39" i="7"/>
  <c r="R38" i="7"/>
  <c r="Q38" i="7"/>
  <c r="P38" i="7"/>
  <c r="R37" i="7"/>
  <c r="Q37" i="7"/>
  <c r="P37" i="7"/>
  <c r="R36" i="7"/>
  <c r="Q36" i="7"/>
  <c r="P36" i="7"/>
  <c r="T35" i="7"/>
  <c r="S35" i="7"/>
  <c r="O35" i="7"/>
  <c r="N35" i="7"/>
  <c r="M35" i="7"/>
  <c r="L35" i="7"/>
  <c r="K35" i="7"/>
  <c r="J35" i="7"/>
  <c r="U34" i="7"/>
  <c r="P34" i="7"/>
  <c r="R33" i="7"/>
  <c r="Q33" i="7"/>
  <c r="P33" i="7"/>
  <c r="R32" i="7"/>
  <c r="Q32" i="7"/>
  <c r="P32" i="7"/>
  <c r="R31" i="7"/>
  <c r="Q31" i="7"/>
  <c r="P31" i="7"/>
  <c r="T30" i="7"/>
  <c r="S30" i="7"/>
  <c r="O30" i="7"/>
  <c r="N30" i="7"/>
  <c r="M30" i="7"/>
  <c r="L30" i="7"/>
  <c r="K30" i="7"/>
  <c r="J30" i="7"/>
  <c r="U29" i="7"/>
  <c r="P29" i="7"/>
  <c r="R28" i="7"/>
  <c r="Q28" i="7"/>
  <c r="P28" i="7"/>
  <c r="R27" i="7"/>
  <c r="Q27" i="7"/>
  <c r="P27" i="7"/>
  <c r="R26" i="7"/>
  <c r="Q26" i="7"/>
  <c r="P26" i="7"/>
  <c r="T25" i="7"/>
  <c r="S25" i="7"/>
  <c r="O25" i="7"/>
  <c r="N25" i="7"/>
  <c r="M25" i="7"/>
  <c r="L25" i="7"/>
  <c r="K25" i="7"/>
  <c r="J25" i="7"/>
  <c r="U24" i="7"/>
  <c r="P24" i="7"/>
  <c r="R23" i="7"/>
  <c r="Q23" i="7"/>
  <c r="P23" i="7"/>
  <c r="R22" i="7"/>
  <c r="Q22" i="7"/>
  <c r="P22" i="7"/>
  <c r="R21" i="7"/>
  <c r="Q21" i="7"/>
  <c r="P21" i="7"/>
  <c r="T20" i="7"/>
  <c r="S20" i="7"/>
  <c r="O20" i="7"/>
  <c r="N20" i="7"/>
  <c r="M20" i="7"/>
  <c r="L20" i="7"/>
  <c r="K20" i="7"/>
  <c r="J20" i="7"/>
  <c r="R19" i="7"/>
  <c r="Q19" i="7"/>
  <c r="P19" i="7"/>
  <c r="R18" i="7"/>
  <c r="Q18" i="7"/>
  <c r="P18" i="7"/>
  <c r="R17" i="7"/>
  <c r="Q17" i="7"/>
  <c r="P17" i="7"/>
  <c r="R16" i="7"/>
  <c r="Q16" i="7"/>
  <c r="P16" i="7"/>
  <c r="T15" i="7"/>
  <c r="S15" i="7"/>
  <c r="O15" i="7"/>
  <c r="N15" i="7"/>
  <c r="M15" i="7"/>
  <c r="L15" i="7"/>
  <c r="K15" i="7"/>
  <c r="J15" i="7"/>
  <c r="U14" i="7"/>
  <c r="P14" i="7"/>
  <c r="R13" i="7"/>
  <c r="Q13" i="7"/>
  <c r="P13" i="7"/>
  <c r="R12" i="7"/>
  <c r="Q12" i="7"/>
  <c r="P12" i="7"/>
  <c r="R11" i="7"/>
  <c r="Q11" i="7"/>
  <c r="P11" i="7"/>
  <c r="T9" i="7"/>
  <c r="T10" i="7" s="1"/>
  <c r="S9" i="7"/>
  <c r="S10" i="7" s="1"/>
  <c r="O9" i="7"/>
  <c r="O10" i="7" s="1"/>
  <c r="N9" i="7"/>
  <c r="N10" i="7" s="1"/>
  <c r="M9" i="7"/>
  <c r="M10" i="7" s="1"/>
  <c r="L9" i="7"/>
  <c r="L10" i="7" s="1"/>
  <c r="K9" i="7"/>
  <c r="K10" i="7" s="1"/>
  <c r="J9" i="7"/>
  <c r="J10" i="7" s="1"/>
  <c r="R8" i="7"/>
  <c r="Q8" i="7"/>
  <c r="P8" i="7"/>
  <c r="R7" i="7"/>
  <c r="Q7" i="7"/>
  <c r="P7" i="7"/>
  <c r="R6" i="7"/>
  <c r="Q6" i="7"/>
  <c r="P6" i="7"/>
  <c r="R5" i="7"/>
  <c r="Q5" i="7"/>
  <c r="P5" i="7"/>
  <c r="N65" i="6"/>
  <c r="J65" i="6"/>
  <c r="T155" i="6"/>
  <c r="S155" i="6"/>
  <c r="O155" i="6"/>
  <c r="N155" i="6"/>
  <c r="M155" i="6"/>
  <c r="L155" i="6"/>
  <c r="K155" i="6"/>
  <c r="J155" i="6"/>
  <c r="U154" i="6"/>
  <c r="P154" i="6"/>
  <c r="R153" i="6"/>
  <c r="Q153" i="6"/>
  <c r="P153" i="6"/>
  <c r="R152" i="6"/>
  <c r="Q152" i="6"/>
  <c r="P152" i="6"/>
  <c r="R151" i="6"/>
  <c r="Q151" i="6"/>
  <c r="P151" i="6"/>
  <c r="T150" i="6"/>
  <c r="S150" i="6"/>
  <c r="O150" i="6"/>
  <c r="N150" i="6"/>
  <c r="M150" i="6"/>
  <c r="L150" i="6"/>
  <c r="K150" i="6"/>
  <c r="J150" i="6"/>
  <c r="R149" i="6"/>
  <c r="Q149" i="6"/>
  <c r="P149" i="6"/>
  <c r="R148" i="6"/>
  <c r="Q148" i="6"/>
  <c r="P148" i="6"/>
  <c r="R147" i="6"/>
  <c r="Q147" i="6"/>
  <c r="P147" i="6"/>
  <c r="R146" i="6"/>
  <c r="Q146" i="6"/>
  <c r="P146" i="6"/>
  <c r="T145" i="6"/>
  <c r="S145" i="6"/>
  <c r="O145" i="6"/>
  <c r="N145" i="6"/>
  <c r="M145" i="6"/>
  <c r="L145" i="6"/>
  <c r="K145" i="6"/>
  <c r="J145" i="6"/>
  <c r="U144" i="6"/>
  <c r="P144" i="6"/>
  <c r="R143" i="6"/>
  <c r="Q143" i="6"/>
  <c r="P143" i="6"/>
  <c r="R142" i="6"/>
  <c r="Q142" i="6"/>
  <c r="P142" i="6"/>
  <c r="R141" i="6"/>
  <c r="Q141" i="6"/>
  <c r="P141" i="6"/>
  <c r="T140" i="6"/>
  <c r="S140" i="6"/>
  <c r="O140" i="6"/>
  <c r="N140" i="6"/>
  <c r="M140" i="6"/>
  <c r="L140" i="6"/>
  <c r="K140" i="6"/>
  <c r="J140" i="6"/>
  <c r="U139" i="6"/>
  <c r="P139" i="6"/>
  <c r="R138" i="6"/>
  <c r="Q138" i="6"/>
  <c r="P138" i="6"/>
  <c r="R137" i="6"/>
  <c r="Q137" i="6"/>
  <c r="P137" i="6"/>
  <c r="R136" i="6"/>
  <c r="Q136" i="6"/>
  <c r="P136" i="6"/>
  <c r="T135" i="6"/>
  <c r="S135" i="6"/>
  <c r="O135" i="6"/>
  <c r="N135" i="6"/>
  <c r="M135" i="6"/>
  <c r="L135" i="6"/>
  <c r="K135" i="6"/>
  <c r="J135" i="6"/>
  <c r="U134" i="6"/>
  <c r="P134" i="6"/>
  <c r="R133" i="6"/>
  <c r="Q133" i="6"/>
  <c r="P133" i="6"/>
  <c r="R132" i="6"/>
  <c r="Q132" i="6"/>
  <c r="P132" i="6"/>
  <c r="R131" i="6"/>
  <c r="Q131" i="6"/>
  <c r="P131" i="6"/>
  <c r="T130" i="6"/>
  <c r="S130" i="6"/>
  <c r="O130" i="6"/>
  <c r="N130" i="6"/>
  <c r="M130" i="6"/>
  <c r="L130" i="6"/>
  <c r="K130" i="6"/>
  <c r="J130" i="6"/>
  <c r="U129" i="6"/>
  <c r="P129" i="6"/>
  <c r="R128" i="6"/>
  <c r="Q128" i="6"/>
  <c r="P128" i="6"/>
  <c r="R127" i="6"/>
  <c r="Q127" i="6"/>
  <c r="P127" i="6"/>
  <c r="R126" i="6"/>
  <c r="Q126" i="6"/>
  <c r="P126" i="6"/>
  <c r="T125" i="6"/>
  <c r="S125" i="6"/>
  <c r="O125" i="6"/>
  <c r="N125" i="6"/>
  <c r="M125" i="6"/>
  <c r="L125" i="6"/>
  <c r="K125" i="6"/>
  <c r="J125" i="6"/>
  <c r="U124" i="6"/>
  <c r="P124" i="6"/>
  <c r="R123" i="6"/>
  <c r="Q123" i="6"/>
  <c r="P123" i="6"/>
  <c r="R122" i="6"/>
  <c r="Q122" i="6"/>
  <c r="P122" i="6"/>
  <c r="R121" i="6"/>
  <c r="Q121" i="6"/>
  <c r="P121" i="6"/>
  <c r="T120" i="6"/>
  <c r="S120" i="6"/>
  <c r="O120" i="6"/>
  <c r="N120" i="6"/>
  <c r="M120" i="6"/>
  <c r="L120" i="6"/>
  <c r="K120" i="6"/>
  <c r="J120" i="6"/>
  <c r="U119" i="6"/>
  <c r="P119" i="6"/>
  <c r="R118" i="6"/>
  <c r="Q118" i="6"/>
  <c r="P118" i="6"/>
  <c r="R117" i="6"/>
  <c r="Q117" i="6"/>
  <c r="P117" i="6"/>
  <c r="R116" i="6"/>
  <c r="Q116" i="6"/>
  <c r="P116" i="6"/>
  <c r="T115" i="6"/>
  <c r="S115" i="6"/>
  <c r="O115" i="6"/>
  <c r="N115" i="6"/>
  <c r="M115" i="6"/>
  <c r="L115" i="6"/>
  <c r="K115" i="6"/>
  <c r="J115" i="6"/>
  <c r="U114" i="6"/>
  <c r="P114" i="6"/>
  <c r="R113" i="6"/>
  <c r="Q113" i="6"/>
  <c r="P113" i="6"/>
  <c r="R112" i="6"/>
  <c r="Q112" i="6"/>
  <c r="P112" i="6"/>
  <c r="R111" i="6"/>
  <c r="Q111" i="6"/>
  <c r="P111" i="6"/>
  <c r="T110" i="6"/>
  <c r="S110" i="6"/>
  <c r="O110" i="6"/>
  <c r="N110" i="6"/>
  <c r="M110" i="6"/>
  <c r="L110" i="6"/>
  <c r="K110" i="6"/>
  <c r="J110" i="6"/>
  <c r="U109" i="6"/>
  <c r="P109" i="6"/>
  <c r="R108" i="6"/>
  <c r="Q108" i="6"/>
  <c r="P108" i="6"/>
  <c r="R107" i="6"/>
  <c r="Q107" i="6"/>
  <c r="P107" i="6"/>
  <c r="R106" i="6"/>
  <c r="Q106" i="6"/>
  <c r="P106" i="6"/>
  <c r="T105" i="6"/>
  <c r="S105" i="6"/>
  <c r="O105" i="6"/>
  <c r="N105" i="6"/>
  <c r="M105" i="6"/>
  <c r="L105" i="6"/>
  <c r="K105" i="6"/>
  <c r="J105" i="6"/>
  <c r="U104" i="6"/>
  <c r="P104" i="6"/>
  <c r="R103" i="6"/>
  <c r="Q103" i="6"/>
  <c r="P103" i="6"/>
  <c r="R102" i="6"/>
  <c r="Q102" i="6"/>
  <c r="P102" i="6"/>
  <c r="R101" i="6"/>
  <c r="Q101" i="6"/>
  <c r="P101" i="6"/>
  <c r="T100" i="6"/>
  <c r="S100" i="6"/>
  <c r="O100" i="6"/>
  <c r="N100" i="6"/>
  <c r="M100" i="6"/>
  <c r="L100" i="6"/>
  <c r="K100" i="6"/>
  <c r="J100" i="6"/>
  <c r="U99" i="6"/>
  <c r="P99" i="6"/>
  <c r="R98" i="6"/>
  <c r="Q98" i="6"/>
  <c r="P98" i="6"/>
  <c r="R97" i="6"/>
  <c r="Q97" i="6"/>
  <c r="P97" i="6"/>
  <c r="R96" i="6"/>
  <c r="Q96" i="6"/>
  <c r="P96" i="6"/>
  <c r="T95" i="6"/>
  <c r="S95" i="6"/>
  <c r="O95" i="6"/>
  <c r="N95" i="6"/>
  <c r="M95" i="6"/>
  <c r="L95" i="6"/>
  <c r="K95" i="6"/>
  <c r="J95" i="6"/>
  <c r="U94" i="6"/>
  <c r="P94" i="6"/>
  <c r="R93" i="6"/>
  <c r="Q93" i="6"/>
  <c r="P93" i="6"/>
  <c r="R92" i="6"/>
  <c r="Q92" i="6"/>
  <c r="P92" i="6"/>
  <c r="R91" i="6"/>
  <c r="Q91" i="6"/>
  <c r="P91" i="6"/>
  <c r="T90" i="6"/>
  <c r="S90" i="6"/>
  <c r="O90" i="6"/>
  <c r="N90" i="6"/>
  <c r="M90" i="6"/>
  <c r="L90" i="6"/>
  <c r="K90" i="6"/>
  <c r="J90" i="6"/>
  <c r="U89" i="6"/>
  <c r="P89" i="6"/>
  <c r="R88" i="6"/>
  <c r="Q88" i="6"/>
  <c r="P88" i="6"/>
  <c r="R87" i="6"/>
  <c r="Q87" i="6"/>
  <c r="P87" i="6"/>
  <c r="R86" i="6"/>
  <c r="Q86" i="6"/>
  <c r="P86" i="6"/>
  <c r="T85" i="6"/>
  <c r="S85" i="6"/>
  <c r="O85" i="6"/>
  <c r="N85" i="6"/>
  <c r="M85" i="6"/>
  <c r="L85" i="6"/>
  <c r="K85" i="6"/>
  <c r="J85" i="6"/>
  <c r="U84" i="6"/>
  <c r="P84" i="6"/>
  <c r="R83" i="6"/>
  <c r="Q83" i="6"/>
  <c r="P83" i="6"/>
  <c r="R82" i="6"/>
  <c r="Q82" i="6"/>
  <c r="P82" i="6"/>
  <c r="R81" i="6"/>
  <c r="Q81" i="6"/>
  <c r="P81" i="6"/>
  <c r="T80" i="6"/>
  <c r="S80" i="6"/>
  <c r="O80" i="6"/>
  <c r="N80" i="6"/>
  <c r="M80" i="6"/>
  <c r="L80" i="6"/>
  <c r="K80" i="6"/>
  <c r="J80" i="6"/>
  <c r="U79" i="6"/>
  <c r="P79" i="6"/>
  <c r="R78" i="6"/>
  <c r="Q78" i="6"/>
  <c r="P78" i="6"/>
  <c r="R77" i="6"/>
  <c r="Q77" i="6"/>
  <c r="P77" i="6"/>
  <c r="R76" i="6"/>
  <c r="Q76" i="6"/>
  <c r="P76" i="6"/>
  <c r="T75" i="6"/>
  <c r="S75" i="6"/>
  <c r="O75" i="6"/>
  <c r="N75" i="6"/>
  <c r="M75" i="6"/>
  <c r="L75" i="6"/>
  <c r="K75" i="6"/>
  <c r="J75" i="6"/>
  <c r="U74" i="6"/>
  <c r="P74" i="6"/>
  <c r="R73" i="6"/>
  <c r="Q73" i="6"/>
  <c r="P73" i="6"/>
  <c r="R72" i="6"/>
  <c r="Q72" i="6"/>
  <c r="P72" i="6"/>
  <c r="R71" i="6"/>
  <c r="Q71" i="6"/>
  <c r="P71" i="6"/>
  <c r="T70" i="6"/>
  <c r="T156" i="6" s="1"/>
  <c r="S70" i="6"/>
  <c r="S156" i="6" s="1"/>
  <c r="O70" i="6"/>
  <c r="O156" i="6" s="1"/>
  <c r="N70" i="6"/>
  <c r="N156" i="6" s="1"/>
  <c r="M70" i="6"/>
  <c r="M156" i="6" s="1"/>
  <c r="L70" i="6"/>
  <c r="L156" i="6" s="1"/>
  <c r="K70" i="6"/>
  <c r="K156" i="6" s="1"/>
  <c r="J70" i="6"/>
  <c r="J156" i="6" s="1"/>
  <c r="U69" i="6"/>
  <c r="P69" i="6"/>
  <c r="R68" i="6"/>
  <c r="Q68" i="6"/>
  <c r="P68" i="6"/>
  <c r="R67" i="6"/>
  <c r="Q67" i="6"/>
  <c r="P67" i="6"/>
  <c r="R66" i="6"/>
  <c r="Q66" i="6"/>
  <c r="P66" i="6"/>
  <c r="T64" i="6"/>
  <c r="S64" i="6"/>
  <c r="O64" i="6"/>
  <c r="N64" i="6"/>
  <c r="M64" i="6"/>
  <c r="L64" i="6"/>
  <c r="K64" i="6"/>
  <c r="J64" i="6"/>
  <c r="R63" i="6"/>
  <c r="Q63" i="6"/>
  <c r="P63" i="6"/>
  <c r="R62" i="6"/>
  <c r="Q62" i="6"/>
  <c r="P62" i="6"/>
  <c r="R61" i="6"/>
  <c r="Q61" i="6"/>
  <c r="P61" i="6"/>
  <c r="R60" i="6"/>
  <c r="Q60" i="6"/>
  <c r="P60" i="6"/>
  <c r="T59" i="6"/>
  <c r="S59" i="6"/>
  <c r="O59" i="6"/>
  <c r="N59" i="6"/>
  <c r="M59" i="6"/>
  <c r="L59" i="6"/>
  <c r="K59" i="6"/>
  <c r="J59" i="6"/>
  <c r="R58" i="6"/>
  <c r="Q58" i="6"/>
  <c r="P58" i="6"/>
  <c r="R57" i="6"/>
  <c r="Q57" i="6"/>
  <c r="P57" i="6"/>
  <c r="R56" i="6"/>
  <c r="Q56" i="6"/>
  <c r="P56" i="6"/>
  <c r="R55" i="6"/>
  <c r="Q55" i="6"/>
  <c r="P55" i="6"/>
  <c r="T54" i="6"/>
  <c r="S54" i="6"/>
  <c r="O54" i="6"/>
  <c r="N54" i="6"/>
  <c r="M54" i="6"/>
  <c r="L54" i="6"/>
  <c r="K54" i="6"/>
  <c r="J54" i="6"/>
  <c r="R53" i="6"/>
  <c r="Q53" i="6"/>
  <c r="P53" i="6"/>
  <c r="R52" i="6"/>
  <c r="Q52" i="6"/>
  <c r="P52" i="6"/>
  <c r="R51" i="6"/>
  <c r="Q51" i="6"/>
  <c r="P51" i="6"/>
  <c r="R50" i="6"/>
  <c r="Q50" i="6"/>
  <c r="P50" i="6"/>
  <c r="T49" i="6"/>
  <c r="S49" i="6"/>
  <c r="O49" i="6"/>
  <c r="N49" i="6"/>
  <c r="M49" i="6"/>
  <c r="L49" i="6"/>
  <c r="K49" i="6"/>
  <c r="J49" i="6"/>
  <c r="R48" i="6"/>
  <c r="Q48" i="6"/>
  <c r="P48" i="6"/>
  <c r="R47" i="6"/>
  <c r="Q47" i="6"/>
  <c r="P47" i="6"/>
  <c r="R46" i="6"/>
  <c r="Q46" i="6"/>
  <c r="P46" i="6"/>
  <c r="R45" i="6"/>
  <c r="Q45" i="6"/>
  <c r="P45" i="6"/>
  <c r="T44" i="6"/>
  <c r="S44" i="6"/>
  <c r="O44" i="6"/>
  <c r="N44" i="6"/>
  <c r="M44" i="6"/>
  <c r="L44" i="6"/>
  <c r="K44" i="6"/>
  <c r="J44" i="6"/>
  <c r="R43" i="6"/>
  <c r="Q43" i="6"/>
  <c r="P43" i="6"/>
  <c r="R42" i="6"/>
  <c r="Q42" i="6"/>
  <c r="P42" i="6"/>
  <c r="R41" i="6"/>
  <c r="Q41" i="6"/>
  <c r="P41" i="6"/>
  <c r="R40" i="6"/>
  <c r="Q40" i="6"/>
  <c r="P40" i="6"/>
  <c r="T39" i="6"/>
  <c r="S39" i="6"/>
  <c r="O39" i="6"/>
  <c r="N39" i="6"/>
  <c r="M39" i="6"/>
  <c r="L39" i="6"/>
  <c r="K39" i="6"/>
  <c r="J39" i="6"/>
  <c r="R38" i="6"/>
  <c r="Q38" i="6"/>
  <c r="P38" i="6"/>
  <c r="R37" i="6"/>
  <c r="Q37" i="6"/>
  <c r="P37" i="6"/>
  <c r="R36" i="6"/>
  <c r="Q36" i="6"/>
  <c r="P36" i="6"/>
  <c r="R35" i="6"/>
  <c r="Q35" i="6"/>
  <c r="P35" i="6"/>
  <c r="T34" i="6"/>
  <c r="S34" i="6"/>
  <c r="O34" i="6"/>
  <c r="N34" i="6"/>
  <c r="M34" i="6"/>
  <c r="L34" i="6"/>
  <c r="K34" i="6"/>
  <c r="J34" i="6"/>
  <c r="R33" i="6"/>
  <c r="Q33" i="6"/>
  <c r="P33" i="6"/>
  <c r="R32" i="6"/>
  <c r="Q32" i="6"/>
  <c r="P32" i="6"/>
  <c r="R31" i="6"/>
  <c r="Q31" i="6"/>
  <c r="P31" i="6"/>
  <c r="R30" i="6"/>
  <c r="Q30" i="6"/>
  <c r="P30" i="6"/>
  <c r="T29" i="6"/>
  <c r="S29" i="6"/>
  <c r="O29" i="6"/>
  <c r="N29" i="6"/>
  <c r="M29" i="6"/>
  <c r="L29" i="6"/>
  <c r="K29" i="6"/>
  <c r="J29" i="6"/>
  <c r="R28" i="6"/>
  <c r="Q28" i="6"/>
  <c r="P28" i="6"/>
  <c r="R27" i="6"/>
  <c r="Q27" i="6"/>
  <c r="P27" i="6"/>
  <c r="R26" i="6"/>
  <c r="Q26" i="6"/>
  <c r="P26" i="6"/>
  <c r="R25" i="6"/>
  <c r="Q25" i="6"/>
  <c r="P25" i="6"/>
  <c r="T24" i="6"/>
  <c r="S24" i="6"/>
  <c r="O24" i="6"/>
  <c r="N24" i="6"/>
  <c r="M24" i="6"/>
  <c r="L24" i="6"/>
  <c r="K24" i="6"/>
  <c r="J24" i="6"/>
  <c r="R23" i="6"/>
  <c r="Q23" i="6"/>
  <c r="P23" i="6"/>
  <c r="R22" i="6"/>
  <c r="Q22" i="6"/>
  <c r="P22" i="6"/>
  <c r="R21" i="6"/>
  <c r="Q21" i="6"/>
  <c r="P21" i="6"/>
  <c r="R20" i="6"/>
  <c r="Q20" i="6"/>
  <c r="P20" i="6"/>
  <c r="T19" i="6"/>
  <c r="S19" i="6"/>
  <c r="O19" i="6"/>
  <c r="N19" i="6"/>
  <c r="M19" i="6"/>
  <c r="L19" i="6"/>
  <c r="K19" i="6"/>
  <c r="J19" i="6"/>
  <c r="R18" i="6"/>
  <c r="Q18" i="6"/>
  <c r="P18" i="6"/>
  <c r="R17" i="6"/>
  <c r="Q17" i="6"/>
  <c r="P17" i="6"/>
  <c r="R16" i="6"/>
  <c r="Q16" i="6"/>
  <c r="P16" i="6"/>
  <c r="R15" i="6"/>
  <c r="Q15" i="6"/>
  <c r="P15" i="6"/>
  <c r="T14" i="6"/>
  <c r="S14" i="6"/>
  <c r="O14" i="6"/>
  <c r="N14" i="6"/>
  <c r="M14" i="6"/>
  <c r="L14" i="6"/>
  <c r="K14" i="6"/>
  <c r="J14" i="6"/>
  <c r="R13" i="6"/>
  <c r="Q13" i="6"/>
  <c r="P13" i="6"/>
  <c r="R12" i="6"/>
  <c r="Q12" i="6"/>
  <c r="P12" i="6"/>
  <c r="R11" i="6"/>
  <c r="Q11" i="6"/>
  <c r="P11" i="6"/>
  <c r="R10" i="6"/>
  <c r="Q10" i="6"/>
  <c r="P10" i="6"/>
  <c r="T9" i="6"/>
  <c r="T65" i="6" s="1"/>
  <c r="S9" i="6"/>
  <c r="S65" i="6" s="1"/>
  <c r="O9" i="6"/>
  <c r="O65" i="6" s="1"/>
  <c r="N9" i="6"/>
  <c r="M9" i="6"/>
  <c r="M65" i="6" s="1"/>
  <c r="L9" i="6"/>
  <c r="L65" i="6" s="1"/>
  <c r="K9" i="6"/>
  <c r="K65" i="6" s="1"/>
  <c r="J9" i="6"/>
  <c r="R8" i="6"/>
  <c r="Q8" i="6"/>
  <c r="P8" i="6"/>
  <c r="R7" i="6"/>
  <c r="Q7" i="6"/>
  <c r="P7" i="6"/>
  <c r="R6" i="6"/>
  <c r="Q6" i="6"/>
  <c r="P6" i="6"/>
  <c r="R5" i="6"/>
  <c r="Q5" i="6"/>
  <c r="P5" i="6"/>
  <c r="U19" i="7" l="1"/>
  <c r="U28" i="7"/>
  <c r="U32" i="7"/>
  <c r="U48" i="7"/>
  <c r="U12" i="7"/>
  <c r="R14" i="10"/>
  <c r="P20" i="10"/>
  <c r="T15" i="10"/>
  <c r="U6" i="10"/>
  <c r="U11" i="10"/>
  <c r="R20" i="10"/>
  <c r="R26" i="10" s="1"/>
  <c r="P25" i="10"/>
  <c r="U16" i="10"/>
  <c r="U20" i="10" s="1"/>
  <c r="U26" i="10" s="1"/>
  <c r="R25" i="10"/>
  <c r="J15" i="10"/>
  <c r="N15" i="10"/>
  <c r="P14" i="10"/>
  <c r="P15" i="10" s="1"/>
  <c r="Q20" i="10"/>
  <c r="Q26" i="10" s="1"/>
  <c r="P9" i="10"/>
  <c r="U7" i="10"/>
  <c r="U10" i="10"/>
  <c r="U14" i="10" s="1"/>
  <c r="M15" i="10"/>
  <c r="U21" i="10"/>
  <c r="U25" i="10" s="1"/>
  <c r="Q14" i="10"/>
  <c r="Q9" i="10"/>
  <c r="L15" i="10"/>
  <c r="R9" i="10"/>
  <c r="R15" i="10" s="1"/>
  <c r="U5" i="10"/>
  <c r="U6" i="9"/>
  <c r="U11" i="9"/>
  <c r="U51" i="9"/>
  <c r="U56" i="9"/>
  <c r="J35" i="8"/>
  <c r="K35" i="8"/>
  <c r="O35" i="8"/>
  <c r="U96" i="8"/>
  <c r="R105" i="8"/>
  <c r="R120" i="8"/>
  <c r="N35" i="8"/>
  <c r="L35" i="8"/>
  <c r="S35" i="8"/>
  <c r="S121" i="8"/>
  <c r="R45" i="8"/>
  <c r="R50" i="8"/>
  <c r="R55" i="8"/>
  <c r="P55" i="8"/>
  <c r="R60" i="8"/>
  <c r="R65" i="8"/>
  <c r="R70" i="8"/>
  <c r="R75" i="8"/>
  <c r="R80" i="8"/>
  <c r="R85" i="8"/>
  <c r="R90" i="8"/>
  <c r="Q95" i="8"/>
  <c r="T35" i="8"/>
  <c r="P95" i="8"/>
  <c r="U102" i="8"/>
  <c r="U63" i="9"/>
  <c r="U16" i="9"/>
  <c r="U26" i="9"/>
  <c r="U31" i="9"/>
  <c r="U46" i="9"/>
  <c r="P29" i="9"/>
  <c r="R9" i="9"/>
  <c r="U8" i="9"/>
  <c r="R14" i="9"/>
  <c r="R19" i="9"/>
  <c r="U18" i="9"/>
  <c r="U23" i="9"/>
  <c r="R29" i="9"/>
  <c r="U28" i="9"/>
  <c r="R34" i="9"/>
  <c r="R39" i="9"/>
  <c r="U38" i="9"/>
  <c r="R44" i="9"/>
  <c r="U43" i="9"/>
  <c r="R49" i="9"/>
  <c r="U48" i="9"/>
  <c r="R54" i="9"/>
  <c r="R59" i="9"/>
  <c r="U58" i="9"/>
  <c r="U7" i="9"/>
  <c r="U12" i="9"/>
  <c r="U17" i="9"/>
  <c r="U22" i="9"/>
  <c r="U32" i="9"/>
  <c r="U37" i="9"/>
  <c r="U42" i="9"/>
  <c r="U52" i="9"/>
  <c r="U62" i="9"/>
  <c r="Q39" i="9"/>
  <c r="Q44" i="9"/>
  <c r="U61" i="9"/>
  <c r="P14" i="9"/>
  <c r="R24" i="9"/>
  <c r="Q29" i="9"/>
  <c r="Q14" i="9"/>
  <c r="P19" i="9"/>
  <c r="Q34" i="9"/>
  <c r="Q49" i="9"/>
  <c r="Q59" i="9"/>
  <c r="P65" i="9"/>
  <c r="P66" i="9" s="1"/>
  <c r="Q9" i="9"/>
  <c r="U13" i="9"/>
  <c r="Q19" i="9"/>
  <c r="U27" i="9"/>
  <c r="U33" i="9"/>
  <c r="U36" i="9"/>
  <c r="Q54" i="9"/>
  <c r="P44" i="9"/>
  <c r="U41" i="9"/>
  <c r="U47" i="9"/>
  <c r="U53" i="9"/>
  <c r="U57" i="9"/>
  <c r="R65" i="9"/>
  <c r="R66" i="9" s="1"/>
  <c r="P34" i="9"/>
  <c r="P49" i="9"/>
  <c r="P59" i="9"/>
  <c r="P9" i="9"/>
  <c r="P24" i="9"/>
  <c r="U21" i="9"/>
  <c r="P54" i="9"/>
  <c r="U5" i="9"/>
  <c r="U10" i="9"/>
  <c r="U14" i="9" s="1"/>
  <c r="U15" i="9"/>
  <c r="Q24" i="9"/>
  <c r="U20" i="9"/>
  <c r="P39" i="9"/>
  <c r="Q65" i="9"/>
  <c r="Q66" i="9" s="1"/>
  <c r="U25" i="9"/>
  <c r="U30" i="9"/>
  <c r="U35" i="9"/>
  <c r="U40" i="9"/>
  <c r="U45" i="9"/>
  <c r="U50" i="9"/>
  <c r="U55" i="9"/>
  <c r="U103" i="8"/>
  <c r="U17" i="8"/>
  <c r="U43" i="8"/>
  <c r="U48" i="8"/>
  <c r="U53" i="8"/>
  <c r="U58" i="8"/>
  <c r="U63" i="8"/>
  <c r="U68" i="8"/>
  <c r="U78" i="8"/>
  <c r="U83" i="8"/>
  <c r="U88" i="8"/>
  <c r="U118" i="8"/>
  <c r="U28" i="8"/>
  <c r="U107" i="8"/>
  <c r="U27" i="8"/>
  <c r="U117" i="8"/>
  <c r="U26" i="8"/>
  <c r="R29" i="8"/>
  <c r="R40" i="8"/>
  <c r="U95" i="8"/>
  <c r="U37" i="8"/>
  <c r="P14" i="8"/>
  <c r="M121" i="8"/>
  <c r="P110" i="8"/>
  <c r="P120" i="8"/>
  <c r="U5" i="8"/>
  <c r="X5" i="8" s="1"/>
  <c r="P9" i="8"/>
  <c r="P105" i="8"/>
  <c r="U7" i="8"/>
  <c r="P34" i="8"/>
  <c r="U33" i="8"/>
  <c r="Q105" i="8"/>
  <c r="J121" i="8"/>
  <c r="P19" i="8"/>
  <c r="U30" i="8"/>
  <c r="X30" i="8" s="1"/>
  <c r="P40" i="8"/>
  <c r="T121" i="8"/>
  <c r="U73" i="8"/>
  <c r="R100" i="8"/>
  <c r="U101" i="8"/>
  <c r="U105" i="8" s="1"/>
  <c r="N121" i="8"/>
  <c r="U6" i="8"/>
  <c r="Q9" i="8"/>
  <c r="U13" i="8"/>
  <c r="Q24" i="8"/>
  <c r="P29" i="8"/>
  <c r="U36" i="8"/>
  <c r="P45" i="8"/>
  <c r="U42" i="8"/>
  <c r="P50" i="8"/>
  <c r="U47" i="8"/>
  <c r="U52" i="8"/>
  <c r="P60" i="8"/>
  <c r="U57" i="8"/>
  <c r="P65" i="8"/>
  <c r="U62" i="8"/>
  <c r="P70" i="8"/>
  <c r="U67" i="8"/>
  <c r="P75" i="8"/>
  <c r="U72" i="8"/>
  <c r="P80" i="8"/>
  <c r="U77" i="8"/>
  <c r="P85" i="8"/>
  <c r="U82" i="8"/>
  <c r="P90" i="8"/>
  <c r="U87" i="8"/>
  <c r="U98" i="8"/>
  <c r="R110" i="8"/>
  <c r="U109" i="8"/>
  <c r="Q120" i="8"/>
  <c r="R34" i="8"/>
  <c r="U12" i="8"/>
  <c r="U18" i="8"/>
  <c r="R24" i="8"/>
  <c r="U25" i="8"/>
  <c r="X25" i="8" s="1"/>
  <c r="Q29" i="8"/>
  <c r="L121" i="8"/>
  <c r="Q40" i="8"/>
  <c r="U86" i="8"/>
  <c r="P100" i="8"/>
  <c r="U97" i="8"/>
  <c r="U108" i="8"/>
  <c r="U10" i="8"/>
  <c r="R14" i="8"/>
  <c r="Q14" i="8"/>
  <c r="X20" i="8"/>
  <c r="K121" i="8"/>
  <c r="O121" i="8"/>
  <c r="Q100" i="8"/>
  <c r="R19" i="8"/>
  <c r="U15" i="8"/>
  <c r="Q19" i="8"/>
  <c r="P24" i="8"/>
  <c r="U22" i="8"/>
  <c r="U32" i="8"/>
  <c r="Q45" i="8"/>
  <c r="U41" i="8"/>
  <c r="Q50" i="8"/>
  <c r="U46" i="8"/>
  <c r="Q55" i="8"/>
  <c r="U51" i="8"/>
  <c r="Q60" i="8"/>
  <c r="U56" i="8"/>
  <c r="Q65" i="8"/>
  <c r="U61" i="8"/>
  <c r="Q70" i="8"/>
  <c r="U66" i="8"/>
  <c r="Q75" i="8"/>
  <c r="U71" i="8"/>
  <c r="Q80" i="8"/>
  <c r="U76" i="8"/>
  <c r="Q85" i="8"/>
  <c r="U81" i="8"/>
  <c r="Q90" i="8"/>
  <c r="Q110" i="8"/>
  <c r="U106" i="8"/>
  <c r="R9" i="8"/>
  <c r="U21" i="8"/>
  <c r="U31" i="8"/>
  <c r="U116" i="8"/>
  <c r="U13" i="7"/>
  <c r="Q15" i="7"/>
  <c r="R15" i="7"/>
  <c r="U6" i="7"/>
  <c r="P15" i="7"/>
  <c r="R30" i="7"/>
  <c r="R50" i="7"/>
  <c r="U53" i="7"/>
  <c r="R65" i="7"/>
  <c r="Q30" i="7"/>
  <c r="Q50" i="7"/>
  <c r="U7" i="7"/>
  <c r="U11" i="7"/>
  <c r="U15" i="7" s="1"/>
  <c r="U21" i="7"/>
  <c r="U33" i="7"/>
  <c r="P40" i="7"/>
  <c r="U37" i="7"/>
  <c r="Q55" i="7"/>
  <c r="U52" i="7"/>
  <c r="Q75" i="7"/>
  <c r="R80" i="7"/>
  <c r="P50" i="7"/>
  <c r="U47" i="7"/>
  <c r="U62" i="7"/>
  <c r="U78" i="7"/>
  <c r="P9" i="7"/>
  <c r="P10" i="7" s="1"/>
  <c r="P20" i="7"/>
  <c r="Q40" i="7"/>
  <c r="R45" i="7"/>
  <c r="U46" i="7"/>
  <c r="R55" i="7"/>
  <c r="P65" i="7"/>
  <c r="R75" i="7"/>
  <c r="U5" i="7"/>
  <c r="U18" i="7"/>
  <c r="P30" i="7"/>
  <c r="U27" i="7"/>
  <c r="U31" i="7"/>
  <c r="U35" i="7" s="1"/>
  <c r="R40" i="7"/>
  <c r="U43" i="7"/>
  <c r="P60" i="7"/>
  <c r="U57" i="7"/>
  <c r="Q65" i="7"/>
  <c r="U73" i="7"/>
  <c r="U77" i="7"/>
  <c r="R9" i="7"/>
  <c r="R10" i="7" s="1"/>
  <c r="U8" i="7"/>
  <c r="P25" i="7"/>
  <c r="U22" i="7"/>
  <c r="U38" i="7"/>
  <c r="U42" i="7"/>
  <c r="P55" i="7"/>
  <c r="U56" i="7"/>
  <c r="U68" i="7"/>
  <c r="P75" i="7"/>
  <c r="U72" i="7"/>
  <c r="Q9" i="7"/>
  <c r="Q10" i="7" s="1"/>
  <c r="R20" i="7"/>
  <c r="U51" i="7"/>
  <c r="P70" i="7"/>
  <c r="R25" i="7"/>
  <c r="U26" i="7"/>
  <c r="P45" i="7"/>
  <c r="R60" i="7"/>
  <c r="U61" i="7"/>
  <c r="P80" i="7"/>
  <c r="P35" i="7"/>
  <c r="U17" i="7"/>
  <c r="U23" i="7"/>
  <c r="R35" i="7"/>
  <c r="U36" i="7"/>
  <c r="U41" i="7"/>
  <c r="U58" i="7"/>
  <c r="R70" i="7"/>
  <c r="U71" i="7"/>
  <c r="U76" i="7"/>
  <c r="Q45" i="7"/>
  <c r="Q20" i="7"/>
  <c r="U16" i="7"/>
  <c r="Q35" i="7"/>
  <c r="Q70" i="7"/>
  <c r="U66" i="7"/>
  <c r="Q25" i="7"/>
  <c r="Q60" i="7"/>
  <c r="Q80" i="7"/>
  <c r="Q9" i="6"/>
  <c r="R9" i="6"/>
  <c r="U8" i="6"/>
  <c r="U55" i="6"/>
  <c r="U66" i="6"/>
  <c r="U78" i="6"/>
  <c r="U86" i="6"/>
  <c r="U106" i="6"/>
  <c r="U118" i="6"/>
  <c r="U138" i="6"/>
  <c r="U7" i="6"/>
  <c r="P9" i="6"/>
  <c r="U6" i="6"/>
  <c r="U11" i="6"/>
  <c r="U16" i="6"/>
  <c r="U21" i="6"/>
  <c r="U111" i="6"/>
  <c r="U123" i="6"/>
  <c r="U127" i="6"/>
  <c r="U131" i="6"/>
  <c r="U25" i="6"/>
  <c r="U35" i="6"/>
  <c r="U45" i="6"/>
  <c r="U5" i="6"/>
  <c r="U12" i="6"/>
  <c r="U22" i="6"/>
  <c r="U152" i="6"/>
  <c r="U143" i="6"/>
  <c r="R14" i="6"/>
  <c r="U13" i="6"/>
  <c r="U18" i="6"/>
  <c r="U53" i="6"/>
  <c r="U63" i="6"/>
  <c r="P14" i="6"/>
  <c r="P19" i="6"/>
  <c r="U33" i="6"/>
  <c r="U43" i="6"/>
  <c r="U10" i="6"/>
  <c r="Q14" i="6"/>
  <c r="P24" i="6"/>
  <c r="U47" i="6"/>
  <c r="U57" i="6"/>
  <c r="U68" i="6"/>
  <c r="U76" i="6"/>
  <c r="U88" i="6"/>
  <c r="U108" i="6"/>
  <c r="U116" i="6"/>
  <c r="U136" i="6"/>
  <c r="Q19" i="6"/>
  <c r="U27" i="6"/>
  <c r="Q39" i="6"/>
  <c r="Q59" i="6"/>
  <c r="R19" i="6"/>
  <c r="Q24" i="6"/>
  <c r="Q34" i="6"/>
  <c r="U31" i="6"/>
  <c r="Q44" i="6"/>
  <c r="U41" i="6"/>
  <c r="Q54" i="6"/>
  <c r="U51" i="6"/>
  <c r="Q64" i="6"/>
  <c r="U61" i="6"/>
  <c r="R150" i="6"/>
  <c r="R155" i="6"/>
  <c r="U37" i="6"/>
  <c r="U17" i="6"/>
  <c r="R24" i="6"/>
  <c r="U23" i="6"/>
  <c r="Q29" i="6"/>
  <c r="Q49" i="6"/>
  <c r="U73" i="6"/>
  <c r="P80" i="6"/>
  <c r="U113" i="6"/>
  <c r="P120" i="6"/>
  <c r="U121" i="6"/>
  <c r="U133" i="6"/>
  <c r="P140" i="6"/>
  <c r="U141" i="6"/>
  <c r="U148" i="6"/>
  <c r="U28" i="6"/>
  <c r="U30" i="6"/>
  <c r="P34" i="6"/>
  <c r="U36" i="6"/>
  <c r="P44" i="6"/>
  <c r="U42" i="6"/>
  <c r="U48" i="6"/>
  <c r="U50" i="6"/>
  <c r="P54" i="6"/>
  <c r="U56" i="6"/>
  <c r="P64" i="6"/>
  <c r="U62" i="6"/>
  <c r="Q80" i="6"/>
  <c r="U77" i="6"/>
  <c r="P90" i="6"/>
  <c r="U92" i="6"/>
  <c r="Q100" i="6"/>
  <c r="P100" i="6"/>
  <c r="P115" i="6"/>
  <c r="U112" i="6"/>
  <c r="Q120" i="6"/>
  <c r="U117" i="6"/>
  <c r="R125" i="6"/>
  <c r="P135" i="6"/>
  <c r="U132" i="6"/>
  <c r="Q140" i="6"/>
  <c r="U137" i="6"/>
  <c r="R145" i="6"/>
  <c r="P150" i="6"/>
  <c r="U147" i="6"/>
  <c r="P155" i="6"/>
  <c r="U153" i="6"/>
  <c r="U15" i="6"/>
  <c r="U20" i="6"/>
  <c r="P29" i="6"/>
  <c r="P49" i="6"/>
  <c r="P70" i="6"/>
  <c r="P156" i="6" s="1"/>
  <c r="R100" i="6"/>
  <c r="P110" i="6"/>
  <c r="P130" i="6"/>
  <c r="Q150" i="6"/>
  <c r="U26" i="6"/>
  <c r="U32" i="6"/>
  <c r="P39" i="6"/>
  <c r="U38" i="6"/>
  <c r="U40" i="6"/>
  <c r="U46" i="6"/>
  <c r="U52" i="6"/>
  <c r="P59" i="6"/>
  <c r="U58" i="6"/>
  <c r="U60" i="6"/>
  <c r="Q70" i="6"/>
  <c r="U67" i="6"/>
  <c r="R75" i="6"/>
  <c r="P75" i="6"/>
  <c r="P85" i="6"/>
  <c r="U82" i="6"/>
  <c r="Q90" i="6"/>
  <c r="U87" i="6"/>
  <c r="R95" i="6"/>
  <c r="U98" i="6"/>
  <c r="P105" i="6"/>
  <c r="U102" i="6"/>
  <c r="Q110" i="6"/>
  <c r="U107" i="6"/>
  <c r="R115" i="6"/>
  <c r="P125" i="6"/>
  <c r="U122" i="6"/>
  <c r="Q130" i="6"/>
  <c r="R135" i="6"/>
  <c r="P145" i="6"/>
  <c r="U142" i="6"/>
  <c r="U149" i="6"/>
  <c r="U151" i="6"/>
  <c r="R64" i="6"/>
  <c r="R39" i="6"/>
  <c r="R59" i="6"/>
  <c r="R85" i="6"/>
  <c r="P95" i="6"/>
  <c r="R44" i="6"/>
  <c r="R80" i="6"/>
  <c r="R34" i="6"/>
  <c r="R54" i="6"/>
  <c r="U72" i="6"/>
  <c r="R130" i="6"/>
  <c r="R29" i="6"/>
  <c r="R49" i="6"/>
  <c r="R70" i="6"/>
  <c r="U71" i="6"/>
  <c r="Q75" i="6"/>
  <c r="U81" i="6"/>
  <c r="Q85" i="6"/>
  <c r="U93" i="6"/>
  <c r="U101" i="6"/>
  <c r="R110" i="6"/>
  <c r="R120" i="6"/>
  <c r="R140" i="6"/>
  <c r="R105" i="6"/>
  <c r="U83" i="6"/>
  <c r="R90" i="6"/>
  <c r="U91" i="6"/>
  <c r="U97" i="6"/>
  <c r="U103" i="6"/>
  <c r="U128" i="6"/>
  <c r="Q95" i="6"/>
  <c r="U96" i="6"/>
  <c r="Q105" i="6"/>
  <c r="Q115" i="6"/>
  <c r="Q125" i="6"/>
  <c r="U126" i="6"/>
  <c r="Q135" i="6"/>
  <c r="Q145" i="6"/>
  <c r="Q155" i="6"/>
  <c r="U146" i="6"/>
  <c r="T19" i="5"/>
  <c r="S19" i="5"/>
  <c r="O19" i="5"/>
  <c r="N19" i="5"/>
  <c r="M19" i="5"/>
  <c r="L19" i="5"/>
  <c r="K19" i="5"/>
  <c r="J19" i="5"/>
  <c r="U18" i="5"/>
  <c r="P18" i="5"/>
  <c r="R17" i="5"/>
  <c r="Q17" i="5"/>
  <c r="P17" i="5"/>
  <c r="R16" i="5"/>
  <c r="Q16" i="5"/>
  <c r="P16" i="5"/>
  <c r="R15" i="5"/>
  <c r="Q15" i="5"/>
  <c r="P15" i="5"/>
  <c r="T14" i="5"/>
  <c r="S14" i="5"/>
  <c r="O14" i="5"/>
  <c r="N14" i="5"/>
  <c r="M14" i="5"/>
  <c r="L14" i="5"/>
  <c r="K14" i="5"/>
  <c r="J14" i="5"/>
  <c r="U13" i="5"/>
  <c r="P13" i="5"/>
  <c r="R12" i="5"/>
  <c r="Q12" i="5"/>
  <c r="P12" i="5"/>
  <c r="R11" i="5"/>
  <c r="Q11" i="5"/>
  <c r="P11" i="5"/>
  <c r="R10" i="5"/>
  <c r="Q10" i="5"/>
  <c r="P10" i="5"/>
  <c r="T9" i="5"/>
  <c r="S9" i="5"/>
  <c r="O9" i="5"/>
  <c r="N9" i="5"/>
  <c r="M9" i="5"/>
  <c r="L9" i="5"/>
  <c r="K9" i="5"/>
  <c r="J9" i="5"/>
  <c r="R8" i="5"/>
  <c r="Q8" i="5"/>
  <c r="P8" i="5"/>
  <c r="R7" i="5"/>
  <c r="Q7" i="5"/>
  <c r="P7" i="5"/>
  <c r="R6" i="5"/>
  <c r="Q6" i="5"/>
  <c r="P6" i="5"/>
  <c r="R5" i="5"/>
  <c r="Q5" i="5"/>
  <c r="P5" i="5"/>
  <c r="N90" i="4"/>
  <c r="S90" i="4"/>
  <c r="T165" i="4"/>
  <c r="S165" i="4"/>
  <c r="O165" i="4"/>
  <c r="N165" i="4"/>
  <c r="M165" i="4"/>
  <c r="L165" i="4"/>
  <c r="K165" i="4"/>
  <c r="J165" i="4"/>
  <c r="U164" i="4"/>
  <c r="P164" i="4"/>
  <c r="R163" i="4"/>
  <c r="Q163" i="4"/>
  <c r="P163" i="4"/>
  <c r="R162" i="4"/>
  <c r="Q162" i="4"/>
  <c r="P162" i="4"/>
  <c r="R161" i="4"/>
  <c r="Q161" i="4"/>
  <c r="P161" i="4"/>
  <c r="T160" i="4"/>
  <c r="S160" i="4"/>
  <c r="O160" i="4"/>
  <c r="N160" i="4"/>
  <c r="M160" i="4"/>
  <c r="L160" i="4"/>
  <c r="K160" i="4"/>
  <c r="J160" i="4"/>
  <c r="U159" i="4"/>
  <c r="P159" i="4"/>
  <c r="R158" i="4"/>
  <c r="Q158" i="4"/>
  <c r="P158" i="4"/>
  <c r="R157" i="4"/>
  <c r="Q157" i="4"/>
  <c r="P157" i="4"/>
  <c r="R156" i="4"/>
  <c r="Q156" i="4"/>
  <c r="P156" i="4"/>
  <c r="T155" i="4"/>
  <c r="S155" i="4"/>
  <c r="O155" i="4"/>
  <c r="N155" i="4"/>
  <c r="M155" i="4"/>
  <c r="L155" i="4"/>
  <c r="K155" i="4"/>
  <c r="J155" i="4"/>
  <c r="U154" i="4"/>
  <c r="P154" i="4"/>
  <c r="R153" i="4"/>
  <c r="Q153" i="4"/>
  <c r="P153" i="4"/>
  <c r="R152" i="4"/>
  <c r="Q152" i="4"/>
  <c r="P152" i="4"/>
  <c r="R151" i="4"/>
  <c r="Q151" i="4"/>
  <c r="P151" i="4"/>
  <c r="T150" i="4"/>
  <c r="S150" i="4"/>
  <c r="O150" i="4"/>
  <c r="N150" i="4"/>
  <c r="M150" i="4"/>
  <c r="L150" i="4"/>
  <c r="K150" i="4"/>
  <c r="J150" i="4"/>
  <c r="R149" i="4"/>
  <c r="Q149" i="4"/>
  <c r="P149" i="4"/>
  <c r="R148" i="4"/>
  <c r="Q148" i="4"/>
  <c r="P148" i="4"/>
  <c r="R147" i="4"/>
  <c r="Q147" i="4"/>
  <c r="P147" i="4"/>
  <c r="R146" i="4"/>
  <c r="Q146" i="4"/>
  <c r="P146" i="4"/>
  <c r="T145" i="4"/>
  <c r="S145" i="4"/>
  <c r="O145" i="4"/>
  <c r="N145" i="4"/>
  <c r="M145" i="4"/>
  <c r="L145" i="4"/>
  <c r="K145" i="4"/>
  <c r="J145" i="4"/>
  <c r="U144" i="4"/>
  <c r="P144" i="4"/>
  <c r="R143" i="4"/>
  <c r="Q143" i="4"/>
  <c r="P143" i="4"/>
  <c r="R142" i="4"/>
  <c r="Q142" i="4"/>
  <c r="P142" i="4"/>
  <c r="R141" i="4"/>
  <c r="Q141" i="4"/>
  <c r="P141" i="4"/>
  <c r="T140" i="4"/>
  <c r="S140" i="4"/>
  <c r="O140" i="4"/>
  <c r="N140" i="4"/>
  <c r="M140" i="4"/>
  <c r="L140" i="4"/>
  <c r="K140" i="4"/>
  <c r="J140" i="4"/>
  <c r="U139" i="4"/>
  <c r="P139" i="4"/>
  <c r="R138" i="4"/>
  <c r="Q138" i="4"/>
  <c r="P138" i="4"/>
  <c r="R137" i="4"/>
  <c r="Q137" i="4"/>
  <c r="P137" i="4"/>
  <c r="R136" i="4"/>
  <c r="Q136" i="4"/>
  <c r="P136" i="4"/>
  <c r="T135" i="4"/>
  <c r="S135" i="4"/>
  <c r="O135" i="4"/>
  <c r="N135" i="4"/>
  <c r="M135" i="4"/>
  <c r="L135" i="4"/>
  <c r="K135" i="4"/>
  <c r="J135" i="4"/>
  <c r="U134" i="4"/>
  <c r="P134" i="4"/>
  <c r="R133" i="4"/>
  <c r="Q133" i="4"/>
  <c r="P133" i="4"/>
  <c r="R132" i="4"/>
  <c r="Q132" i="4"/>
  <c r="P132" i="4"/>
  <c r="R131" i="4"/>
  <c r="Q131" i="4"/>
  <c r="P131" i="4"/>
  <c r="T130" i="4"/>
  <c r="S130" i="4"/>
  <c r="O130" i="4"/>
  <c r="N130" i="4"/>
  <c r="M130" i="4"/>
  <c r="L130" i="4"/>
  <c r="K130" i="4"/>
  <c r="J130" i="4"/>
  <c r="U129" i="4"/>
  <c r="P129" i="4"/>
  <c r="R128" i="4"/>
  <c r="Q128" i="4"/>
  <c r="P128" i="4"/>
  <c r="R127" i="4"/>
  <c r="Q127" i="4"/>
  <c r="P127" i="4"/>
  <c r="R126" i="4"/>
  <c r="Q126" i="4"/>
  <c r="P126" i="4"/>
  <c r="T125" i="4"/>
  <c r="S125" i="4"/>
  <c r="O125" i="4"/>
  <c r="N125" i="4"/>
  <c r="M125" i="4"/>
  <c r="L125" i="4"/>
  <c r="K125" i="4"/>
  <c r="J125" i="4"/>
  <c r="U124" i="4"/>
  <c r="P124" i="4"/>
  <c r="R123" i="4"/>
  <c r="Q123" i="4"/>
  <c r="P123" i="4"/>
  <c r="R122" i="4"/>
  <c r="Q122" i="4"/>
  <c r="P122" i="4"/>
  <c r="R121" i="4"/>
  <c r="Q121" i="4"/>
  <c r="P121" i="4"/>
  <c r="T120" i="4"/>
  <c r="S120" i="4"/>
  <c r="O120" i="4"/>
  <c r="N120" i="4"/>
  <c r="M120" i="4"/>
  <c r="L120" i="4"/>
  <c r="K120" i="4"/>
  <c r="J120" i="4"/>
  <c r="U119" i="4"/>
  <c r="P119" i="4"/>
  <c r="R118" i="4"/>
  <c r="Q118" i="4"/>
  <c r="P118" i="4"/>
  <c r="R117" i="4"/>
  <c r="Q117" i="4"/>
  <c r="P117" i="4"/>
  <c r="R116" i="4"/>
  <c r="Q116" i="4"/>
  <c r="P116" i="4"/>
  <c r="T115" i="4"/>
  <c r="S115" i="4"/>
  <c r="O115" i="4"/>
  <c r="N115" i="4"/>
  <c r="M115" i="4"/>
  <c r="L115" i="4"/>
  <c r="K115" i="4"/>
  <c r="J115" i="4"/>
  <c r="U114" i="4"/>
  <c r="P114" i="4"/>
  <c r="R113" i="4"/>
  <c r="Q113" i="4"/>
  <c r="P113" i="4"/>
  <c r="R112" i="4"/>
  <c r="Q112" i="4"/>
  <c r="P112" i="4"/>
  <c r="R111" i="4"/>
  <c r="Q111" i="4"/>
  <c r="P111" i="4"/>
  <c r="T110" i="4"/>
  <c r="S110" i="4"/>
  <c r="O110" i="4"/>
  <c r="N110" i="4"/>
  <c r="M110" i="4"/>
  <c r="L110" i="4"/>
  <c r="L166" i="4" s="1"/>
  <c r="K110" i="4"/>
  <c r="J110" i="4"/>
  <c r="U109" i="4"/>
  <c r="P109" i="4"/>
  <c r="R108" i="4"/>
  <c r="Q108" i="4"/>
  <c r="P108" i="4"/>
  <c r="R107" i="4"/>
  <c r="Q107" i="4"/>
  <c r="P107" i="4"/>
  <c r="R106" i="4"/>
  <c r="Q106" i="4"/>
  <c r="P106" i="4"/>
  <c r="T105" i="4"/>
  <c r="S105" i="4"/>
  <c r="O105" i="4"/>
  <c r="N105" i="4"/>
  <c r="M105" i="4"/>
  <c r="L105" i="4"/>
  <c r="K105" i="4"/>
  <c r="J105" i="4"/>
  <c r="U104" i="4"/>
  <c r="P104" i="4"/>
  <c r="R103" i="4"/>
  <c r="Q103" i="4"/>
  <c r="P103" i="4"/>
  <c r="R102" i="4"/>
  <c r="Q102" i="4"/>
  <c r="P102" i="4"/>
  <c r="R101" i="4"/>
  <c r="Q101" i="4"/>
  <c r="P101" i="4"/>
  <c r="T100" i="4"/>
  <c r="S100" i="4"/>
  <c r="O100" i="4"/>
  <c r="N100" i="4"/>
  <c r="M100" i="4"/>
  <c r="L100" i="4"/>
  <c r="K100" i="4"/>
  <c r="J100" i="4"/>
  <c r="J166" i="4" s="1"/>
  <c r="U99" i="4"/>
  <c r="P99" i="4"/>
  <c r="R98" i="4"/>
  <c r="Q98" i="4"/>
  <c r="P98" i="4"/>
  <c r="R97" i="4"/>
  <c r="Q97" i="4"/>
  <c r="P97" i="4"/>
  <c r="R96" i="4"/>
  <c r="Q96" i="4"/>
  <c r="P96" i="4"/>
  <c r="T95" i="4"/>
  <c r="T166" i="4" s="1"/>
  <c r="S95" i="4"/>
  <c r="S166" i="4" s="1"/>
  <c r="O95" i="4"/>
  <c r="O166" i="4" s="1"/>
  <c r="N95" i="4"/>
  <c r="N166" i="4" s="1"/>
  <c r="M95" i="4"/>
  <c r="M166" i="4" s="1"/>
  <c r="L95" i="4"/>
  <c r="K95" i="4"/>
  <c r="K166" i="4" s="1"/>
  <c r="J95" i="4"/>
  <c r="R94" i="4"/>
  <c r="Q94" i="4"/>
  <c r="P94" i="4"/>
  <c r="R93" i="4"/>
  <c r="Q93" i="4"/>
  <c r="P93" i="4"/>
  <c r="R92" i="4"/>
  <c r="Q92" i="4"/>
  <c r="P92" i="4"/>
  <c r="R91" i="4"/>
  <c r="Q91" i="4"/>
  <c r="P91" i="4"/>
  <c r="T89" i="4"/>
  <c r="S89" i="4"/>
  <c r="O89" i="4"/>
  <c r="N89" i="4"/>
  <c r="M89" i="4"/>
  <c r="L89" i="4"/>
  <c r="K89" i="4"/>
  <c r="J89" i="4"/>
  <c r="R88" i="4"/>
  <c r="Q88" i="4"/>
  <c r="P88" i="4"/>
  <c r="R87" i="4"/>
  <c r="Q87" i="4"/>
  <c r="P87" i="4"/>
  <c r="R86" i="4"/>
  <c r="Q86" i="4"/>
  <c r="P86" i="4"/>
  <c r="R85" i="4"/>
  <c r="Q85" i="4"/>
  <c r="P85" i="4"/>
  <c r="T84" i="4"/>
  <c r="S84" i="4"/>
  <c r="O84" i="4"/>
  <c r="N84" i="4"/>
  <c r="M84" i="4"/>
  <c r="L84" i="4"/>
  <c r="K84" i="4"/>
  <c r="J84" i="4"/>
  <c r="R83" i="4"/>
  <c r="Q83" i="4"/>
  <c r="P83" i="4"/>
  <c r="R82" i="4"/>
  <c r="Q82" i="4"/>
  <c r="P82" i="4"/>
  <c r="R81" i="4"/>
  <c r="Q81" i="4"/>
  <c r="P81" i="4"/>
  <c r="R80" i="4"/>
  <c r="Q80" i="4"/>
  <c r="P80" i="4"/>
  <c r="T79" i="4"/>
  <c r="S79" i="4"/>
  <c r="O79" i="4"/>
  <c r="N79" i="4"/>
  <c r="M79" i="4"/>
  <c r="L79" i="4"/>
  <c r="K79" i="4"/>
  <c r="J79" i="4"/>
  <c r="R78" i="4"/>
  <c r="Q78" i="4"/>
  <c r="P78" i="4"/>
  <c r="R77" i="4"/>
  <c r="Q77" i="4"/>
  <c r="P77" i="4"/>
  <c r="R76" i="4"/>
  <c r="Q76" i="4"/>
  <c r="P76" i="4"/>
  <c r="R75" i="4"/>
  <c r="Q75" i="4"/>
  <c r="P75" i="4"/>
  <c r="T74" i="4"/>
  <c r="S74" i="4"/>
  <c r="O74" i="4"/>
  <c r="N74" i="4"/>
  <c r="M74" i="4"/>
  <c r="L74" i="4"/>
  <c r="K74" i="4"/>
  <c r="J74" i="4"/>
  <c r="R73" i="4"/>
  <c r="Q73" i="4"/>
  <c r="P73" i="4"/>
  <c r="R72" i="4"/>
  <c r="Q72" i="4"/>
  <c r="P72" i="4"/>
  <c r="R71" i="4"/>
  <c r="Q71" i="4"/>
  <c r="P71" i="4"/>
  <c r="R70" i="4"/>
  <c r="Q70" i="4"/>
  <c r="P70" i="4"/>
  <c r="T69" i="4"/>
  <c r="S69" i="4"/>
  <c r="O69" i="4"/>
  <c r="N69" i="4"/>
  <c r="M69" i="4"/>
  <c r="L69" i="4"/>
  <c r="K69" i="4"/>
  <c r="J69" i="4"/>
  <c r="R68" i="4"/>
  <c r="Q68" i="4"/>
  <c r="P68" i="4"/>
  <c r="R67" i="4"/>
  <c r="Q67" i="4"/>
  <c r="P67" i="4"/>
  <c r="R66" i="4"/>
  <c r="Q66" i="4"/>
  <c r="P66" i="4"/>
  <c r="R65" i="4"/>
  <c r="Q65" i="4"/>
  <c r="P65" i="4"/>
  <c r="T64" i="4"/>
  <c r="S64" i="4"/>
  <c r="O64" i="4"/>
  <c r="N64" i="4"/>
  <c r="M64" i="4"/>
  <c r="L64" i="4"/>
  <c r="K64" i="4"/>
  <c r="J64" i="4"/>
  <c r="R63" i="4"/>
  <c r="Q63" i="4"/>
  <c r="P63" i="4"/>
  <c r="R62" i="4"/>
  <c r="Q62" i="4"/>
  <c r="P62" i="4"/>
  <c r="R61" i="4"/>
  <c r="Q61" i="4"/>
  <c r="P61" i="4"/>
  <c r="R60" i="4"/>
  <c r="Q60" i="4"/>
  <c r="P60" i="4"/>
  <c r="T59" i="4"/>
  <c r="S59" i="4"/>
  <c r="O59" i="4"/>
  <c r="N59" i="4"/>
  <c r="M59" i="4"/>
  <c r="L59" i="4"/>
  <c r="K59" i="4"/>
  <c r="J59" i="4"/>
  <c r="R58" i="4"/>
  <c r="Q58" i="4"/>
  <c r="P58" i="4"/>
  <c r="R57" i="4"/>
  <c r="Q57" i="4"/>
  <c r="P57" i="4"/>
  <c r="R56" i="4"/>
  <c r="Q56" i="4"/>
  <c r="P56" i="4"/>
  <c r="R55" i="4"/>
  <c r="Q55" i="4"/>
  <c r="P55" i="4"/>
  <c r="T54" i="4"/>
  <c r="S54" i="4"/>
  <c r="O54" i="4"/>
  <c r="N54" i="4"/>
  <c r="M54" i="4"/>
  <c r="L54" i="4"/>
  <c r="K54" i="4"/>
  <c r="J54" i="4"/>
  <c r="R53" i="4"/>
  <c r="Q53" i="4"/>
  <c r="P53" i="4"/>
  <c r="R52" i="4"/>
  <c r="Q52" i="4"/>
  <c r="P52" i="4"/>
  <c r="R51" i="4"/>
  <c r="Q51" i="4"/>
  <c r="P51" i="4"/>
  <c r="R50" i="4"/>
  <c r="Q50" i="4"/>
  <c r="P50" i="4"/>
  <c r="T49" i="4"/>
  <c r="S49" i="4"/>
  <c r="O49" i="4"/>
  <c r="N49" i="4"/>
  <c r="M49" i="4"/>
  <c r="L49" i="4"/>
  <c r="K49" i="4"/>
  <c r="J49" i="4"/>
  <c r="R48" i="4"/>
  <c r="Q48" i="4"/>
  <c r="P48" i="4"/>
  <c r="R47" i="4"/>
  <c r="Q47" i="4"/>
  <c r="P47" i="4"/>
  <c r="R46" i="4"/>
  <c r="Q46" i="4"/>
  <c r="P46" i="4"/>
  <c r="R45" i="4"/>
  <c r="Q45" i="4"/>
  <c r="P45" i="4"/>
  <c r="T44" i="4"/>
  <c r="S44" i="4"/>
  <c r="O44" i="4"/>
  <c r="N44" i="4"/>
  <c r="M44" i="4"/>
  <c r="L44" i="4"/>
  <c r="K44" i="4"/>
  <c r="J44" i="4"/>
  <c r="R43" i="4"/>
  <c r="Q43" i="4"/>
  <c r="P43" i="4"/>
  <c r="R42" i="4"/>
  <c r="Q42" i="4"/>
  <c r="P42" i="4"/>
  <c r="R41" i="4"/>
  <c r="Q41" i="4"/>
  <c r="P41" i="4"/>
  <c r="R40" i="4"/>
  <c r="Q40" i="4"/>
  <c r="P40" i="4"/>
  <c r="T39" i="4"/>
  <c r="S39" i="4"/>
  <c r="O39" i="4"/>
  <c r="N39" i="4"/>
  <c r="M39" i="4"/>
  <c r="L39" i="4"/>
  <c r="K39" i="4"/>
  <c r="J39" i="4"/>
  <c r="R38" i="4"/>
  <c r="Q38" i="4"/>
  <c r="P38" i="4"/>
  <c r="R37" i="4"/>
  <c r="Q37" i="4"/>
  <c r="P37" i="4"/>
  <c r="R36" i="4"/>
  <c r="Q36" i="4"/>
  <c r="P36" i="4"/>
  <c r="R35" i="4"/>
  <c r="Q35" i="4"/>
  <c r="P35" i="4"/>
  <c r="T34" i="4"/>
  <c r="S34" i="4"/>
  <c r="O34" i="4"/>
  <c r="N34" i="4"/>
  <c r="M34" i="4"/>
  <c r="L34" i="4"/>
  <c r="K34" i="4"/>
  <c r="J34" i="4"/>
  <c r="R33" i="4"/>
  <c r="Q33" i="4"/>
  <c r="P33" i="4"/>
  <c r="R32" i="4"/>
  <c r="Q32" i="4"/>
  <c r="P32" i="4"/>
  <c r="R31" i="4"/>
  <c r="Q31" i="4"/>
  <c r="P31" i="4"/>
  <c r="R30" i="4"/>
  <c r="Q30" i="4"/>
  <c r="P30" i="4"/>
  <c r="T29" i="4"/>
  <c r="S29" i="4"/>
  <c r="O29" i="4"/>
  <c r="N29" i="4"/>
  <c r="M29" i="4"/>
  <c r="L29" i="4"/>
  <c r="K29" i="4"/>
  <c r="J29" i="4"/>
  <c r="R28" i="4"/>
  <c r="Q28" i="4"/>
  <c r="P28" i="4"/>
  <c r="R27" i="4"/>
  <c r="Q27" i="4"/>
  <c r="P27" i="4"/>
  <c r="R26" i="4"/>
  <c r="Q26" i="4"/>
  <c r="P26" i="4"/>
  <c r="R25" i="4"/>
  <c r="Q25" i="4"/>
  <c r="P25" i="4"/>
  <c r="T24" i="4"/>
  <c r="S24" i="4"/>
  <c r="O24" i="4"/>
  <c r="N24" i="4"/>
  <c r="M24" i="4"/>
  <c r="L24" i="4"/>
  <c r="K24" i="4"/>
  <c r="J24" i="4"/>
  <c r="R23" i="4"/>
  <c r="Q23" i="4"/>
  <c r="P23" i="4"/>
  <c r="R22" i="4"/>
  <c r="Q22" i="4"/>
  <c r="P22" i="4"/>
  <c r="R21" i="4"/>
  <c r="Q21" i="4"/>
  <c r="P21" i="4"/>
  <c r="R20" i="4"/>
  <c r="Q20" i="4"/>
  <c r="P20" i="4"/>
  <c r="T19" i="4"/>
  <c r="S19" i="4"/>
  <c r="O19" i="4"/>
  <c r="N19" i="4"/>
  <c r="M19" i="4"/>
  <c r="L19" i="4"/>
  <c r="K19" i="4"/>
  <c r="J19" i="4"/>
  <c r="R18" i="4"/>
  <c r="Q18" i="4"/>
  <c r="P18" i="4"/>
  <c r="R17" i="4"/>
  <c r="Q17" i="4"/>
  <c r="P17" i="4"/>
  <c r="R16" i="4"/>
  <c r="Q16" i="4"/>
  <c r="P16" i="4"/>
  <c r="R15" i="4"/>
  <c r="Q15" i="4"/>
  <c r="P15" i="4"/>
  <c r="T14" i="4"/>
  <c r="S14" i="4"/>
  <c r="O14" i="4"/>
  <c r="N14" i="4"/>
  <c r="M14" i="4"/>
  <c r="L14" i="4"/>
  <c r="K14" i="4"/>
  <c r="J14" i="4"/>
  <c r="R13" i="4"/>
  <c r="Q13" i="4"/>
  <c r="P13" i="4"/>
  <c r="R12" i="4"/>
  <c r="Q12" i="4"/>
  <c r="P12" i="4"/>
  <c r="R11" i="4"/>
  <c r="Q11" i="4"/>
  <c r="P11" i="4"/>
  <c r="R10" i="4"/>
  <c r="Q10" i="4"/>
  <c r="P10" i="4"/>
  <c r="T9" i="4"/>
  <c r="T90" i="4" s="1"/>
  <c r="S9" i="4"/>
  <c r="O9" i="4"/>
  <c r="O90" i="4" s="1"/>
  <c r="N9" i="4"/>
  <c r="M9" i="4"/>
  <c r="M90" i="4" s="1"/>
  <c r="L9" i="4"/>
  <c r="L90" i="4" s="1"/>
  <c r="K9" i="4"/>
  <c r="K90" i="4" s="1"/>
  <c r="J9" i="4"/>
  <c r="J90" i="4" s="1"/>
  <c r="R8" i="4"/>
  <c r="Q8" i="4"/>
  <c r="P8" i="4"/>
  <c r="R7" i="4"/>
  <c r="Q7" i="4"/>
  <c r="P7" i="4"/>
  <c r="R6" i="4"/>
  <c r="Q6" i="4"/>
  <c r="P6" i="4"/>
  <c r="R5" i="4"/>
  <c r="Q5" i="4"/>
  <c r="P5" i="4"/>
  <c r="K206" i="3"/>
  <c r="L206" i="3"/>
  <c r="M206" i="3"/>
  <c r="N206" i="3"/>
  <c r="O206" i="3"/>
  <c r="P206" i="3"/>
  <c r="Q206" i="3"/>
  <c r="R206" i="3"/>
  <c r="S206" i="3"/>
  <c r="T206" i="3"/>
  <c r="U206" i="3"/>
  <c r="J206" i="3"/>
  <c r="K75" i="3"/>
  <c r="L75" i="3"/>
  <c r="M75" i="3"/>
  <c r="N75" i="3"/>
  <c r="O75" i="3"/>
  <c r="Q75" i="3"/>
  <c r="R75" i="3"/>
  <c r="S75" i="3"/>
  <c r="T75" i="3"/>
  <c r="U75" i="3"/>
  <c r="J75" i="3"/>
  <c r="T205" i="3"/>
  <c r="S205" i="3"/>
  <c r="O205" i="3"/>
  <c r="N205" i="3"/>
  <c r="M205" i="3"/>
  <c r="L205" i="3"/>
  <c r="K205" i="3"/>
  <c r="J205" i="3"/>
  <c r="U204" i="3"/>
  <c r="P204" i="3"/>
  <c r="U203" i="3"/>
  <c r="P203" i="3"/>
  <c r="R202" i="3"/>
  <c r="Q202" i="3"/>
  <c r="U202" i="3" s="1"/>
  <c r="P202" i="3"/>
  <c r="R201" i="3"/>
  <c r="Q201" i="3"/>
  <c r="P201" i="3"/>
  <c r="T200" i="3"/>
  <c r="S200" i="3"/>
  <c r="O200" i="3"/>
  <c r="N200" i="3"/>
  <c r="M200" i="3"/>
  <c r="L200" i="3"/>
  <c r="K200" i="3"/>
  <c r="J200" i="3"/>
  <c r="R199" i="3"/>
  <c r="Q199" i="3"/>
  <c r="P199" i="3"/>
  <c r="R198" i="3"/>
  <c r="Q198" i="3"/>
  <c r="P198" i="3"/>
  <c r="R197" i="3"/>
  <c r="Q197" i="3"/>
  <c r="P197" i="3"/>
  <c r="R196" i="3"/>
  <c r="Q196" i="3"/>
  <c r="P196" i="3"/>
  <c r="T195" i="3"/>
  <c r="S195" i="3"/>
  <c r="O195" i="3"/>
  <c r="N195" i="3"/>
  <c r="M195" i="3"/>
  <c r="L195" i="3"/>
  <c r="K195" i="3"/>
  <c r="J195" i="3"/>
  <c r="Q194" i="3"/>
  <c r="U194" i="3" s="1"/>
  <c r="P194" i="3"/>
  <c r="R193" i="3"/>
  <c r="Q193" i="3"/>
  <c r="U193" i="3" s="1"/>
  <c r="P193" i="3"/>
  <c r="R192" i="3"/>
  <c r="Q192" i="3"/>
  <c r="P192" i="3"/>
  <c r="R191" i="3"/>
  <c r="Q191" i="3"/>
  <c r="P191" i="3"/>
  <c r="T190" i="3"/>
  <c r="S190" i="3"/>
  <c r="O190" i="3"/>
  <c r="N190" i="3"/>
  <c r="M190" i="3"/>
  <c r="L190" i="3"/>
  <c r="K190" i="3"/>
  <c r="J190" i="3"/>
  <c r="R189" i="3"/>
  <c r="Q189" i="3"/>
  <c r="P189" i="3"/>
  <c r="R188" i="3"/>
  <c r="Q188" i="3"/>
  <c r="P188" i="3"/>
  <c r="R187" i="3"/>
  <c r="Q187" i="3"/>
  <c r="P187" i="3"/>
  <c r="R186" i="3"/>
  <c r="Q186" i="3"/>
  <c r="P186" i="3"/>
  <c r="T185" i="3"/>
  <c r="S185" i="3"/>
  <c r="O185" i="3"/>
  <c r="N185" i="3"/>
  <c r="M185" i="3"/>
  <c r="L185" i="3"/>
  <c r="K185" i="3"/>
  <c r="J185" i="3"/>
  <c r="R184" i="3"/>
  <c r="Q184" i="3"/>
  <c r="P184" i="3"/>
  <c r="R183" i="3"/>
  <c r="Q183" i="3"/>
  <c r="P183" i="3"/>
  <c r="R182" i="3"/>
  <c r="Q182" i="3"/>
  <c r="P182" i="3"/>
  <c r="R181" i="3"/>
  <c r="Q181" i="3"/>
  <c r="P181" i="3"/>
  <c r="T180" i="3"/>
  <c r="S180" i="3"/>
  <c r="O180" i="3"/>
  <c r="N180" i="3"/>
  <c r="M180" i="3"/>
  <c r="L180" i="3"/>
  <c r="K180" i="3"/>
  <c r="J180" i="3"/>
  <c r="R179" i="3"/>
  <c r="Q179" i="3"/>
  <c r="P179" i="3"/>
  <c r="R178" i="3"/>
  <c r="Q178" i="3"/>
  <c r="P178" i="3"/>
  <c r="R177" i="3"/>
  <c r="Q177" i="3"/>
  <c r="P177" i="3"/>
  <c r="R176" i="3"/>
  <c r="Q176" i="3"/>
  <c r="P176" i="3"/>
  <c r="T175" i="3"/>
  <c r="S175" i="3"/>
  <c r="O175" i="3"/>
  <c r="N175" i="3"/>
  <c r="M175" i="3"/>
  <c r="L175" i="3"/>
  <c r="K175" i="3"/>
  <c r="J175" i="3"/>
  <c r="R174" i="3"/>
  <c r="Q174" i="3"/>
  <c r="P174" i="3"/>
  <c r="R173" i="3"/>
  <c r="Q173" i="3"/>
  <c r="P173" i="3"/>
  <c r="R172" i="3"/>
  <c r="Q172" i="3"/>
  <c r="P172" i="3"/>
  <c r="R171" i="3"/>
  <c r="Q171" i="3"/>
  <c r="P171" i="3"/>
  <c r="T170" i="3"/>
  <c r="S170" i="3"/>
  <c r="O170" i="3"/>
  <c r="N170" i="3"/>
  <c r="M170" i="3"/>
  <c r="L170" i="3"/>
  <c r="K170" i="3"/>
  <c r="J170" i="3"/>
  <c r="R169" i="3"/>
  <c r="Q169" i="3"/>
  <c r="P169" i="3"/>
  <c r="R168" i="3"/>
  <c r="Q168" i="3"/>
  <c r="P168" i="3"/>
  <c r="R167" i="3"/>
  <c r="Q167" i="3"/>
  <c r="P167" i="3"/>
  <c r="R166" i="3"/>
  <c r="Q166" i="3"/>
  <c r="P166" i="3"/>
  <c r="T165" i="3"/>
  <c r="S165" i="3"/>
  <c r="O165" i="3"/>
  <c r="N165" i="3"/>
  <c r="M165" i="3"/>
  <c r="L165" i="3"/>
  <c r="K165" i="3"/>
  <c r="J165" i="3"/>
  <c r="R164" i="3"/>
  <c r="Q164" i="3"/>
  <c r="U164" i="3" s="1"/>
  <c r="P164" i="3"/>
  <c r="R163" i="3"/>
  <c r="Q163" i="3"/>
  <c r="P163" i="3"/>
  <c r="R162" i="3"/>
  <c r="Q162" i="3"/>
  <c r="P162" i="3"/>
  <c r="R161" i="3"/>
  <c r="Q161" i="3"/>
  <c r="P161" i="3"/>
  <c r="T160" i="3"/>
  <c r="S160" i="3"/>
  <c r="O160" i="3"/>
  <c r="N160" i="3"/>
  <c r="M160" i="3"/>
  <c r="L160" i="3"/>
  <c r="K160" i="3"/>
  <c r="J160" i="3"/>
  <c r="R159" i="3"/>
  <c r="Q159" i="3"/>
  <c r="P159" i="3"/>
  <c r="R158" i="3"/>
  <c r="Q158" i="3"/>
  <c r="P158" i="3"/>
  <c r="R157" i="3"/>
  <c r="Q157" i="3"/>
  <c r="P157" i="3"/>
  <c r="R156" i="3"/>
  <c r="Q156" i="3"/>
  <c r="P156" i="3"/>
  <c r="T155" i="3"/>
  <c r="S155" i="3"/>
  <c r="O155" i="3"/>
  <c r="N155" i="3"/>
  <c r="M155" i="3"/>
  <c r="L155" i="3"/>
  <c r="K155" i="3"/>
  <c r="J155" i="3"/>
  <c r="R154" i="3"/>
  <c r="Q154" i="3"/>
  <c r="P154" i="3"/>
  <c r="R153" i="3"/>
  <c r="Q153" i="3"/>
  <c r="P153" i="3"/>
  <c r="R152" i="3"/>
  <c r="Q152" i="3"/>
  <c r="P152" i="3"/>
  <c r="R151" i="3"/>
  <c r="Q151" i="3"/>
  <c r="P151" i="3"/>
  <c r="T150" i="3"/>
  <c r="S150" i="3"/>
  <c r="O150" i="3"/>
  <c r="N150" i="3"/>
  <c r="M150" i="3"/>
  <c r="L150" i="3"/>
  <c r="K150" i="3"/>
  <c r="J150" i="3"/>
  <c r="R149" i="3"/>
  <c r="Q149" i="3"/>
  <c r="P149" i="3"/>
  <c r="R148" i="3"/>
  <c r="Q148" i="3"/>
  <c r="P148" i="3"/>
  <c r="R147" i="3"/>
  <c r="Q147" i="3"/>
  <c r="P147" i="3"/>
  <c r="R146" i="3"/>
  <c r="Q146" i="3"/>
  <c r="P146" i="3"/>
  <c r="T145" i="3"/>
  <c r="S145" i="3"/>
  <c r="O145" i="3"/>
  <c r="N145" i="3"/>
  <c r="M145" i="3"/>
  <c r="L145" i="3"/>
  <c r="K145" i="3"/>
  <c r="J145" i="3"/>
  <c r="R144" i="3"/>
  <c r="Q144" i="3"/>
  <c r="U144" i="3" s="1"/>
  <c r="P144" i="3"/>
  <c r="R143" i="3"/>
  <c r="Q143" i="3"/>
  <c r="P143" i="3"/>
  <c r="R142" i="3"/>
  <c r="Q142" i="3"/>
  <c r="P142" i="3"/>
  <c r="R141" i="3"/>
  <c r="Q141" i="3"/>
  <c r="P141" i="3"/>
  <c r="T140" i="3"/>
  <c r="S140" i="3"/>
  <c r="O140" i="3"/>
  <c r="N140" i="3"/>
  <c r="M140" i="3"/>
  <c r="L140" i="3"/>
  <c r="K140" i="3"/>
  <c r="J140" i="3"/>
  <c r="R139" i="3"/>
  <c r="Q139" i="3"/>
  <c r="P139" i="3"/>
  <c r="R138" i="3"/>
  <c r="Q138" i="3"/>
  <c r="P138" i="3"/>
  <c r="R137" i="3"/>
  <c r="Q137" i="3"/>
  <c r="P137" i="3"/>
  <c r="R136" i="3"/>
  <c r="Q136" i="3"/>
  <c r="P136" i="3"/>
  <c r="T135" i="3"/>
  <c r="S135" i="3"/>
  <c r="O135" i="3"/>
  <c r="N135" i="3"/>
  <c r="M135" i="3"/>
  <c r="L135" i="3"/>
  <c r="K135" i="3"/>
  <c r="J135" i="3"/>
  <c r="R134" i="3"/>
  <c r="Q134" i="3"/>
  <c r="P134" i="3"/>
  <c r="R133" i="3"/>
  <c r="Q133" i="3"/>
  <c r="P133" i="3"/>
  <c r="R132" i="3"/>
  <c r="Q132" i="3"/>
  <c r="P132" i="3"/>
  <c r="R131" i="3"/>
  <c r="Q131" i="3"/>
  <c r="P131" i="3"/>
  <c r="T130" i="3"/>
  <c r="S130" i="3"/>
  <c r="O130" i="3"/>
  <c r="N130" i="3"/>
  <c r="M130" i="3"/>
  <c r="L130" i="3"/>
  <c r="K130" i="3"/>
  <c r="J130" i="3"/>
  <c r="U129" i="3"/>
  <c r="P129" i="3"/>
  <c r="R128" i="3"/>
  <c r="Q128" i="3"/>
  <c r="P128" i="3"/>
  <c r="R127" i="3"/>
  <c r="Q127" i="3"/>
  <c r="P127" i="3"/>
  <c r="R126" i="3"/>
  <c r="Q126" i="3"/>
  <c r="P126" i="3"/>
  <c r="T125" i="3"/>
  <c r="S125" i="3"/>
  <c r="O125" i="3"/>
  <c r="N125" i="3"/>
  <c r="M125" i="3"/>
  <c r="L125" i="3"/>
  <c r="K125" i="3"/>
  <c r="J125" i="3"/>
  <c r="U124" i="3"/>
  <c r="P124" i="3"/>
  <c r="R123" i="3"/>
  <c r="Q123" i="3"/>
  <c r="P123" i="3"/>
  <c r="R122" i="3"/>
  <c r="Q122" i="3"/>
  <c r="P122" i="3"/>
  <c r="R121" i="3"/>
  <c r="Q121" i="3"/>
  <c r="P121" i="3"/>
  <c r="T120" i="3"/>
  <c r="S120" i="3"/>
  <c r="O120" i="3"/>
  <c r="N120" i="3"/>
  <c r="M120" i="3"/>
  <c r="L120" i="3"/>
  <c r="K120" i="3"/>
  <c r="J120" i="3"/>
  <c r="R119" i="3"/>
  <c r="Q119" i="3"/>
  <c r="P119" i="3"/>
  <c r="R118" i="3"/>
  <c r="Q118" i="3"/>
  <c r="P118" i="3"/>
  <c r="R117" i="3"/>
  <c r="Q117" i="3"/>
  <c r="P117" i="3"/>
  <c r="R116" i="3"/>
  <c r="Q116" i="3"/>
  <c r="P116" i="3"/>
  <c r="T115" i="3"/>
  <c r="S115" i="3"/>
  <c r="O115" i="3"/>
  <c r="N115" i="3"/>
  <c r="M115" i="3"/>
  <c r="L115" i="3"/>
  <c r="K115" i="3"/>
  <c r="J115" i="3"/>
  <c r="R114" i="3"/>
  <c r="Q114" i="3"/>
  <c r="P114" i="3"/>
  <c r="R113" i="3"/>
  <c r="Q113" i="3"/>
  <c r="P113" i="3"/>
  <c r="R112" i="3"/>
  <c r="Q112" i="3"/>
  <c r="P112" i="3"/>
  <c r="R111" i="3"/>
  <c r="Q111" i="3"/>
  <c r="P111" i="3"/>
  <c r="T110" i="3"/>
  <c r="S110" i="3"/>
  <c r="O110" i="3"/>
  <c r="N110" i="3"/>
  <c r="M110" i="3"/>
  <c r="L110" i="3"/>
  <c r="K110" i="3"/>
  <c r="J110" i="3"/>
  <c r="R109" i="3"/>
  <c r="Q109" i="3"/>
  <c r="P109" i="3"/>
  <c r="R108" i="3"/>
  <c r="Q108" i="3"/>
  <c r="P108" i="3"/>
  <c r="R107" i="3"/>
  <c r="Q107" i="3"/>
  <c r="P107" i="3"/>
  <c r="R106" i="3"/>
  <c r="Q106" i="3"/>
  <c r="P106" i="3"/>
  <c r="T105" i="3"/>
  <c r="S105" i="3"/>
  <c r="O105" i="3"/>
  <c r="N105" i="3"/>
  <c r="M105" i="3"/>
  <c r="L105" i="3"/>
  <c r="K105" i="3"/>
  <c r="J105" i="3"/>
  <c r="R104" i="3"/>
  <c r="Q104" i="3"/>
  <c r="P104" i="3"/>
  <c r="R103" i="3"/>
  <c r="Q103" i="3"/>
  <c r="P103" i="3"/>
  <c r="R102" i="3"/>
  <c r="Q102" i="3"/>
  <c r="P102" i="3"/>
  <c r="R101" i="3"/>
  <c r="Q101" i="3"/>
  <c r="P101" i="3"/>
  <c r="T100" i="3"/>
  <c r="S100" i="3"/>
  <c r="O100" i="3"/>
  <c r="N100" i="3"/>
  <c r="M100" i="3"/>
  <c r="L100" i="3"/>
  <c r="K100" i="3"/>
  <c r="J100" i="3"/>
  <c r="R99" i="3"/>
  <c r="Q99" i="3"/>
  <c r="P99" i="3"/>
  <c r="R98" i="3"/>
  <c r="Q98" i="3"/>
  <c r="P98" i="3"/>
  <c r="R97" i="3"/>
  <c r="Q97" i="3"/>
  <c r="P97" i="3"/>
  <c r="R96" i="3"/>
  <c r="Q96" i="3"/>
  <c r="P96" i="3"/>
  <c r="T95" i="3"/>
  <c r="S95" i="3"/>
  <c r="O95" i="3"/>
  <c r="N95" i="3"/>
  <c r="M95" i="3"/>
  <c r="L95" i="3"/>
  <c r="K95" i="3"/>
  <c r="J95" i="3"/>
  <c r="U94" i="3"/>
  <c r="P94" i="3"/>
  <c r="R93" i="3"/>
  <c r="Q93" i="3"/>
  <c r="P93" i="3"/>
  <c r="R92" i="3"/>
  <c r="Q92" i="3"/>
  <c r="P92" i="3"/>
  <c r="R91" i="3"/>
  <c r="Q91" i="3"/>
  <c r="P91" i="3"/>
  <c r="T90" i="3"/>
  <c r="S90" i="3"/>
  <c r="O90" i="3"/>
  <c r="N90" i="3"/>
  <c r="M90" i="3"/>
  <c r="L90" i="3"/>
  <c r="K90" i="3"/>
  <c r="J90" i="3"/>
  <c r="U89" i="3"/>
  <c r="P89" i="3"/>
  <c r="R88" i="3"/>
  <c r="Q88" i="3"/>
  <c r="P88" i="3"/>
  <c r="R87" i="3"/>
  <c r="Q87" i="3"/>
  <c r="P87" i="3"/>
  <c r="R86" i="3"/>
  <c r="Q86" i="3"/>
  <c r="P86" i="3"/>
  <c r="T85" i="3"/>
  <c r="S85" i="3"/>
  <c r="O85" i="3"/>
  <c r="N85" i="3"/>
  <c r="M85" i="3"/>
  <c r="L85" i="3"/>
  <c r="K85" i="3"/>
  <c r="J85" i="3"/>
  <c r="U84" i="3"/>
  <c r="P84" i="3"/>
  <c r="R83" i="3"/>
  <c r="Q83" i="3"/>
  <c r="P83" i="3"/>
  <c r="R82" i="3"/>
  <c r="Q82" i="3"/>
  <c r="P82" i="3"/>
  <c r="R81" i="3"/>
  <c r="Q81" i="3"/>
  <c r="P81" i="3"/>
  <c r="T80" i="3"/>
  <c r="S80" i="3"/>
  <c r="O80" i="3"/>
  <c r="N80" i="3"/>
  <c r="M80" i="3"/>
  <c r="L80" i="3"/>
  <c r="K80" i="3"/>
  <c r="J80" i="3"/>
  <c r="U79" i="3"/>
  <c r="P79" i="3"/>
  <c r="R78" i="3"/>
  <c r="Q78" i="3"/>
  <c r="P78" i="3"/>
  <c r="R77" i="3"/>
  <c r="Q77" i="3"/>
  <c r="P77" i="3"/>
  <c r="R76" i="3"/>
  <c r="Q76" i="3"/>
  <c r="P76" i="3"/>
  <c r="T74" i="3"/>
  <c r="S74" i="3"/>
  <c r="O74" i="3"/>
  <c r="N74" i="3"/>
  <c r="M74" i="3"/>
  <c r="L74" i="3"/>
  <c r="K74" i="3"/>
  <c r="J74" i="3"/>
  <c r="R73" i="3"/>
  <c r="Q73" i="3"/>
  <c r="P73" i="3"/>
  <c r="R72" i="3"/>
  <c r="Q72" i="3"/>
  <c r="P72" i="3"/>
  <c r="R71" i="3"/>
  <c r="Q71" i="3"/>
  <c r="P71" i="3"/>
  <c r="R70" i="3"/>
  <c r="Q70" i="3"/>
  <c r="P70" i="3"/>
  <c r="T69" i="3"/>
  <c r="S69" i="3"/>
  <c r="O69" i="3"/>
  <c r="N69" i="3"/>
  <c r="M69" i="3"/>
  <c r="L69" i="3"/>
  <c r="K69" i="3"/>
  <c r="J69" i="3"/>
  <c r="R68" i="3"/>
  <c r="Q68" i="3"/>
  <c r="P68" i="3"/>
  <c r="R67" i="3"/>
  <c r="Q67" i="3"/>
  <c r="P67" i="3"/>
  <c r="R66" i="3"/>
  <c r="Q66" i="3"/>
  <c r="P66" i="3"/>
  <c r="R65" i="3"/>
  <c r="Q65" i="3"/>
  <c r="P65" i="3"/>
  <c r="T64" i="3"/>
  <c r="S64" i="3"/>
  <c r="O64" i="3"/>
  <c r="N64" i="3"/>
  <c r="M64" i="3"/>
  <c r="L64" i="3"/>
  <c r="K64" i="3"/>
  <c r="J64" i="3"/>
  <c r="R63" i="3"/>
  <c r="Q63" i="3"/>
  <c r="P63" i="3"/>
  <c r="R62" i="3"/>
  <c r="Q62" i="3"/>
  <c r="P62" i="3"/>
  <c r="R61" i="3"/>
  <c r="Q61" i="3"/>
  <c r="P61" i="3"/>
  <c r="R60" i="3"/>
  <c r="Q60" i="3"/>
  <c r="P60" i="3"/>
  <c r="T59" i="3"/>
  <c r="S59" i="3"/>
  <c r="O59" i="3"/>
  <c r="N59" i="3"/>
  <c r="M59" i="3"/>
  <c r="L59" i="3"/>
  <c r="K59" i="3"/>
  <c r="J59" i="3"/>
  <c r="R58" i="3"/>
  <c r="Q58" i="3"/>
  <c r="P58" i="3"/>
  <c r="R57" i="3"/>
  <c r="Q57" i="3"/>
  <c r="P57" i="3"/>
  <c r="R56" i="3"/>
  <c r="Q56" i="3"/>
  <c r="P56" i="3"/>
  <c r="R55" i="3"/>
  <c r="Q55" i="3"/>
  <c r="P55" i="3"/>
  <c r="T54" i="3"/>
  <c r="S54" i="3"/>
  <c r="O54" i="3"/>
  <c r="N54" i="3"/>
  <c r="M54" i="3"/>
  <c r="L54" i="3"/>
  <c r="K54" i="3"/>
  <c r="J54" i="3"/>
  <c r="R53" i="3"/>
  <c r="Q53" i="3"/>
  <c r="P53" i="3"/>
  <c r="R52" i="3"/>
  <c r="Q52" i="3"/>
  <c r="R51" i="3"/>
  <c r="Q51" i="3"/>
  <c r="P51" i="3"/>
  <c r="R50" i="3"/>
  <c r="Q50" i="3"/>
  <c r="P50" i="3"/>
  <c r="T49" i="3"/>
  <c r="S49" i="3"/>
  <c r="O49" i="3"/>
  <c r="N49" i="3"/>
  <c r="M49" i="3"/>
  <c r="L49" i="3"/>
  <c r="K49" i="3"/>
  <c r="J49" i="3"/>
  <c r="R48" i="3"/>
  <c r="Q48" i="3"/>
  <c r="P48" i="3"/>
  <c r="R47" i="3"/>
  <c r="Q47" i="3"/>
  <c r="P47" i="3"/>
  <c r="R46" i="3"/>
  <c r="Q46" i="3"/>
  <c r="P46" i="3"/>
  <c r="R45" i="3"/>
  <c r="Q45" i="3"/>
  <c r="P45" i="3"/>
  <c r="T44" i="3"/>
  <c r="S44" i="3"/>
  <c r="O44" i="3"/>
  <c r="N44" i="3"/>
  <c r="M44" i="3"/>
  <c r="L44" i="3"/>
  <c r="K44" i="3"/>
  <c r="J44" i="3"/>
  <c r="R43" i="3"/>
  <c r="Q43" i="3"/>
  <c r="P43" i="3"/>
  <c r="R42" i="3"/>
  <c r="Q42" i="3"/>
  <c r="P42" i="3"/>
  <c r="R41" i="3"/>
  <c r="Q41" i="3"/>
  <c r="P41" i="3"/>
  <c r="R40" i="3"/>
  <c r="Q40" i="3"/>
  <c r="P40" i="3"/>
  <c r="T39" i="3"/>
  <c r="S39" i="3"/>
  <c r="O39" i="3"/>
  <c r="N39" i="3"/>
  <c r="M39" i="3"/>
  <c r="L39" i="3"/>
  <c r="K39" i="3"/>
  <c r="J39" i="3"/>
  <c r="R38" i="3"/>
  <c r="Q38" i="3"/>
  <c r="P38" i="3"/>
  <c r="R37" i="3"/>
  <c r="Q37" i="3"/>
  <c r="P37" i="3"/>
  <c r="R36" i="3"/>
  <c r="Q36" i="3"/>
  <c r="P36" i="3"/>
  <c r="R35" i="3"/>
  <c r="Q35" i="3"/>
  <c r="P35" i="3"/>
  <c r="T34" i="3"/>
  <c r="S34" i="3"/>
  <c r="O34" i="3"/>
  <c r="N34" i="3"/>
  <c r="M34" i="3"/>
  <c r="L34" i="3"/>
  <c r="K34" i="3"/>
  <c r="J34" i="3"/>
  <c r="R33" i="3"/>
  <c r="Q33" i="3"/>
  <c r="P33" i="3"/>
  <c r="R32" i="3"/>
  <c r="Q32" i="3"/>
  <c r="P32" i="3"/>
  <c r="R31" i="3"/>
  <c r="Q31" i="3"/>
  <c r="P31" i="3"/>
  <c r="R30" i="3"/>
  <c r="Q30" i="3"/>
  <c r="P30" i="3"/>
  <c r="T29" i="3"/>
  <c r="S29" i="3"/>
  <c r="O29" i="3"/>
  <c r="N29" i="3"/>
  <c r="M29" i="3"/>
  <c r="L29" i="3"/>
  <c r="K29" i="3"/>
  <c r="J29" i="3"/>
  <c r="R28" i="3"/>
  <c r="Q28" i="3"/>
  <c r="P28" i="3"/>
  <c r="R27" i="3"/>
  <c r="Q27" i="3"/>
  <c r="P27" i="3"/>
  <c r="R26" i="3"/>
  <c r="Q26" i="3"/>
  <c r="P26" i="3"/>
  <c r="R25" i="3"/>
  <c r="Q25" i="3"/>
  <c r="P25" i="3"/>
  <c r="T24" i="3"/>
  <c r="S24" i="3"/>
  <c r="O24" i="3"/>
  <c r="N24" i="3"/>
  <c r="M24" i="3"/>
  <c r="L24" i="3"/>
  <c r="K24" i="3"/>
  <c r="J24" i="3"/>
  <c r="R23" i="3"/>
  <c r="Q23" i="3"/>
  <c r="P23" i="3"/>
  <c r="R22" i="3"/>
  <c r="Q22" i="3"/>
  <c r="P22" i="3"/>
  <c r="R21" i="3"/>
  <c r="Q21" i="3"/>
  <c r="P21" i="3"/>
  <c r="R20" i="3"/>
  <c r="Q20" i="3"/>
  <c r="P20" i="3"/>
  <c r="T19" i="3"/>
  <c r="S19" i="3"/>
  <c r="O19" i="3"/>
  <c r="N19" i="3"/>
  <c r="M19" i="3"/>
  <c r="L19" i="3"/>
  <c r="K19" i="3"/>
  <c r="J19" i="3"/>
  <c r="R18" i="3"/>
  <c r="Q18" i="3"/>
  <c r="P18" i="3"/>
  <c r="R17" i="3"/>
  <c r="Q17" i="3"/>
  <c r="P17" i="3"/>
  <c r="R16" i="3"/>
  <c r="Q16" i="3"/>
  <c r="P16" i="3"/>
  <c r="R15" i="3"/>
  <c r="Q15" i="3"/>
  <c r="P15" i="3"/>
  <c r="T14" i="3"/>
  <c r="S14" i="3"/>
  <c r="O14" i="3"/>
  <c r="N14" i="3"/>
  <c r="M14" i="3"/>
  <c r="L14" i="3"/>
  <c r="Q14" i="3" s="1"/>
  <c r="K14" i="3"/>
  <c r="J14" i="3"/>
  <c r="R13" i="3"/>
  <c r="Q13" i="3"/>
  <c r="P13" i="3"/>
  <c r="R12" i="3"/>
  <c r="Q12" i="3"/>
  <c r="P12" i="3"/>
  <c r="R11" i="3"/>
  <c r="Q11" i="3"/>
  <c r="P11" i="3"/>
  <c r="R10" i="3"/>
  <c r="Q10" i="3"/>
  <c r="P10" i="3"/>
  <c r="T9" i="3"/>
  <c r="S9" i="3"/>
  <c r="O9" i="3"/>
  <c r="N9" i="3"/>
  <c r="M9" i="3"/>
  <c r="L9" i="3"/>
  <c r="K9" i="3"/>
  <c r="J9" i="3"/>
  <c r="R8" i="3"/>
  <c r="Q8" i="3"/>
  <c r="P8" i="3"/>
  <c r="R7" i="3"/>
  <c r="Q7" i="3"/>
  <c r="P7" i="3"/>
  <c r="R6" i="3"/>
  <c r="Q6" i="3"/>
  <c r="P6" i="3"/>
  <c r="R5" i="3"/>
  <c r="Q5" i="3"/>
  <c r="P5" i="3"/>
  <c r="P26" i="10" l="1"/>
  <c r="U9" i="10"/>
  <c r="U15" i="10" s="1"/>
  <c r="Q15" i="10"/>
  <c r="R60" i="9"/>
  <c r="Q60" i="9"/>
  <c r="P60" i="9"/>
  <c r="R35" i="8"/>
  <c r="Q35" i="8"/>
  <c r="P35" i="8"/>
  <c r="U19" i="9"/>
  <c r="U54" i="9"/>
  <c r="U44" i="9"/>
  <c r="U65" i="9"/>
  <c r="U66" i="9" s="1"/>
  <c r="U34" i="9"/>
  <c r="U9" i="9"/>
  <c r="U24" i="9"/>
  <c r="U59" i="9"/>
  <c r="U29" i="9"/>
  <c r="U39" i="9"/>
  <c r="U49" i="9"/>
  <c r="U85" i="8"/>
  <c r="U65" i="8"/>
  <c r="U45" i="8"/>
  <c r="U55" i="8"/>
  <c r="U110" i="8"/>
  <c r="U120" i="8"/>
  <c r="U40" i="8"/>
  <c r="U34" i="8"/>
  <c r="R121" i="8"/>
  <c r="U80" i="8"/>
  <c r="U70" i="8"/>
  <c r="U60" i="8"/>
  <c r="U100" i="8"/>
  <c r="U75" i="8"/>
  <c r="U29" i="8"/>
  <c r="U90" i="8"/>
  <c r="U24" i="8"/>
  <c r="Q121" i="8"/>
  <c r="U50" i="8"/>
  <c r="P121" i="8"/>
  <c r="X15" i="8"/>
  <c r="U19" i="8"/>
  <c r="U14" i="8"/>
  <c r="X10" i="8"/>
  <c r="U9" i="8"/>
  <c r="U80" i="7"/>
  <c r="U30" i="7"/>
  <c r="U9" i="7"/>
  <c r="U10" i="7" s="1"/>
  <c r="U55" i="7"/>
  <c r="U70" i="7"/>
  <c r="U60" i="7"/>
  <c r="U40" i="7"/>
  <c r="U65" i="7"/>
  <c r="U75" i="7"/>
  <c r="U25" i="7"/>
  <c r="U50" i="7"/>
  <c r="U45" i="7"/>
  <c r="U20" i="7"/>
  <c r="U155" i="6"/>
  <c r="P65" i="6"/>
  <c r="R156" i="6"/>
  <c r="Q156" i="6"/>
  <c r="R65" i="6"/>
  <c r="Q65" i="6"/>
  <c r="U24" i="6"/>
  <c r="U120" i="6"/>
  <c r="U9" i="6"/>
  <c r="U125" i="6"/>
  <c r="U115" i="6"/>
  <c r="U14" i="6"/>
  <c r="U70" i="6"/>
  <c r="U19" i="6"/>
  <c r="U110" i="6"/>
  <c r="U64" i="6"/>
  <c r="U145" i="6"/>
  <c r="U29" i="6"/>
  <c r="U75" i="6"/>
  <c r="U90" i="6"/>
  <c r="U140" i="6"/>
  <c r="U80" i="6"/>
  <c r="U59" i="6"/>
  <c r="U34" i="6"/>
  <c r="U135" i="6"/>
  <c r="U39" i="6"/>
  <c r="U150" i="6"/>
  <c r="U49" i="6"/>
  <c r="U105" i="6"/>
  <c r="U130" i="6"/>
  <c r="U44" i="6"/>
  <c r="U100" i="6"/>
  <c r="U95" i="6"/>
  <c r="U85" i="6"/>
  <c r="U54" i="6"/>
  <c r="U7" i="5"/>
  <c r="R9" i="5"/>
  <c r="R14" i="5"/>
  <c r="J20" i="5"/>
  <c r="U11" i="5"/>
  <c r="U16" i="5"/>
  <c r="K20" i="5"/>
  <c r="U6" i="5"/>
  <c r="U12" i="5"/>
  <c r="P19" i="5"/>
  <c r="U17" i="5"/>
  <c r="S20" i="5"/>
  <c r="O20" i="5"/>
  <c r="P14" i="5"/>
  <c r="Q19" i="5"/>
  <c r="N20" i="5"/>
  <c r="M20" i="5"/>
  <c r="U8" i="5"/>
  <c r="U10" i="5"/>
  <c r="U15" i="5"/>
  <c r="Q14" i="5"/>
  <c r="R19" i="5"/>
  <c r="Q9" i="5"/>
  <c r="U5" i="5"/>
  <c r="T20" i="5"/>
  <c r="L20" i="5"/>
  <c r="P9" i="5"/>
  <c r="U78" i="4"/>
  <c r="U76" i="4"/>
  <c r="U157" i="4"/>
  <c r="R79" i="4"/>
  <c r="U106" i="4"/>
  <c r="U62" i="4"/>
  <c r="U77" i="4"/>
  <c r="U82" i="4"/>
  <c r="U132" i="4"/>
  <c r="U142" i="4"/>
  <c r="U86" i="4"/>
  <c r="P79" i="4"/>
  <c r="Q79" i="4"/>
  <c r="R105" i="4"/>
  <c r="U137" i="4"/>
  <c r="Q150" i="4"/>
  <c r="U7" i="4"/>
  <c r="U12" i="4"/>
  <c r="U32" i="4"/>
  <c r="U42" i="4"/>
  <c r="U73" i="4"/>
  <c r="U75" i="4"/>
  <c r="Q100" i="4"/>
  <c r="U147" i="4"/>
  <c r="U6" i="4"/>
  <c r="U21" i="4"/>
  <c r="U26" i="4"/>
  <c r="U46" i="4"/>
  <c r="U56" i="4"/>
  <c r="U66" i="4"/>
  <c r="U98" i="4"/>
  <c r="U102" i="4"/>
  <c r="U118" i="4"/>
  <c r="U122" i="4"/>
  <c r="U17" i="4"/>
  <c r="P24" i="4"/>
  <c r="P29" i="4"/>
  <c r="U37" i="4"/>
  <c r="P49" i="4"/>
  <c r="P59" i="4"/>
  <c r="P69" i="4"/>
  <c r="U72" i="4"/>
  <c r="P84" i="4"/>
  <c r="U108" i="4"/>
  <c r="U116" i="4"/>
  <c r="Q155" i="4"/>
  <c r="U152" i="4"/>
  <c r="Q165" i="4"/>
  <c r="U162" i="4"/>
  <c r="Q14" i="4"/>
  <c r="Q19" i="4"/>
  <c r="Q24" i="4"/>
  <c r="Q44" i="4"/>
  <c r="Q74" i="4"/>
  <c r="U71" i="4"/>
  <c r="P125" i="4"/>
  <c r="Q130" i="4"/>
  <c r="U127" i="4"/>
  <c r="R135" i="4"/>
  <c r="R145" i="4"/>
  <c r="U149" i="4"/>
  <c r="R9" i="4"/>
  <c r="P9" i="4"/>
  <c r="U8" i="4"/>
  <c r="R19" i="4"/>
  <c r="P19" i="4"/>
  <c r="U23" i="4"/>
  <c r="U28" i="4"/>
  <c r="R39" i="4"/>
  <c r="P39" i="4"/>
  <c r="P44" i="4"/>
  <c r="U43" i="4"/>
  <c r="U48" i="4"/>
  <c r="U58" i="4"/>
  <c r="U68" i="4"/>
  <c r="R89" i="4"/>
  <c r="P89" i="4"/>
  <c r="U88" i="4"/>
  <c r="U113" i="4"/>
  <c r="P120" i="4"/>
  <c r="R44" i="4"/>
  <c r="P54" i="4"/>
  <c r="R24" i="4"/>
  <c r="P34" i="4"/>
  <c r="R49" i="4"/>
  <c r="Q54" i="4"/>
  <c r="P64" i="4"/>
  <c r="P74" i="4"/>
  <c r="P150" i="4"/>
  <c r="Q9" i="4"/>
  <c r="P14" i="4"/>
  <c r="U22" i="4"/>
  <c r="R29" i="4"/>
  <c r="Q34" i="4"/>
  <c r="Q39" i="4"/>
  <c r="U41" i="4"/>
  <c r="R59" i="4"/>
  <c r="Q64" i="4"/>
  <c r="U11" i="4"/>
  <c r="U18" i="4"/>
  <c r="U27" i="4"/>
  <c r="R34" i="4"/>
  <c r="U33" i="4"/>
  <c r="U36" i="4"/>
  <c r="U40" i="4"/>
  <c r="Q49" i="4"/>
  <c r="U51" i="4"/>
  <c r="U57" i="4"/>
  <c r="R64" i="4"/>
  <c r="U63" i="4"/>
  <c r="Q69" i="4"/>
  <c r="U81" i="4"/>
  <c r="U87" i="4"/>
  <c r="R100" i="4"/>
  <c r="U103" i="4"/>
  <c r="P115" i="4"/>
  <c r="U112" i="4"/>
  <c r="Q120" i="4"/>
  <c r="U117" i="4"/>
  <c r="Q125" i="4"/>
  <c r="U126" i="4"/>
  <c r="U133" i="4"/>
  <c r="P140" i="4"/>
  <c r="U138" i="4"/>
  <c r="U143" i="4"/>
  <c r="U148" i="4"/>
  <c r="U151" i="4"/>
  <c r="P160" i="4"/>
  <c r="U158" i="4"/>
  <c r="U161" i="4"/>
  <c r="R69" i="4"/>
  <c r="Q84" i="4"/>
  <c r="R95" i="4"/>
  <c r="P105" i="4"/>
  <c r="P110" i="4"/>
  <c r="Q115" i="4"/>
  <c r="R125" i="4"/>
  <c r="P135" i="4"/>
  <c r="Q140" i="4"/>
  <c r="P145" i="4"/>
  <c r="Q160" i="4"/>
  <c r="R14" i="4"/>
  <c r="U13" i="4"/>
  <c r="U16" i="4"/>
  <c r="U20" i="4"/>
  <c r="Q29" i="4"/>
  <c r="U31" i="4"/>
  <c r="U38" i="4"/>
  <c r="U47" i="4"/>
  <c r="R54" i="4"/>
  <c r="Q59" i="4"/>
  <c r="U61" i="4"/>
  <c r="U67" i="4"/>
  <c r="R74" i="4"/>
  <c r="R84" i="4"/>
  <c r="U83" i="4"/>
  <c r="Q89" i="4"/>
  <c r="P95" i="4"/>
  <c r="U93" i="4"/>
  <c r="P100" i="4"/>
  <c r="U97" i="4"/>
  <c r="Q105" i="4"/>
  <c r="Q110" i="4"/>
  <c r="U107" i="4"/>
  <c r="R115" i="4"/>
  <c r="U123" i="4"/>
  <c r="P130" i="4"/>
  <c r="U128" i="4"/>
  <c r="Q135" i="4"/>
  <c r="U136" i="4"/>
  <c r="Q145" i="4"/>
  <c r="R150" i="4"/>
  <c r="P155" i="4"/>
  <c r="U153" i="4"/>
  <c r="U156" i="4"/>
  <c r="P165" i="4"/>
  <c r="U163" i="4"/>
  <c r="U5" i="4"/>
  <c r="U25" i="4"/>
  <c r="U45" i="4"/>
  <c r="U52" i="4"/>
  <c r="U15" i="4"/>
  <c r="U35" i="4"/>
  <c r="U10" i="4"/>
  <c r="U30" i="4"/>
  <c r="U50" i="4"/>
  <c r="U53" i="4"/>
  <c r="Q95" i="4"/>
  <c r="Q166" i="4" s="1"/>
  <c r="U91" i="4"/>
  <c r="U94" i="4"/>
  <c r="U55" i="4"/>
  <c r="U60" i="4"/>
  <c r="U65" i="4"/>
  <c r="U70" i="4"/>
  <c r="U80" i="4"/>
  <c r="U85" i="4"/>
  <c r="U92" i="4"/>
  <c r="U96" i="4"/>
  <c r="U101" i="4"/>
  <c r="U111" i="4"/>
  <c r="U121" i="4"/>
  <c r="U131" i="4"/>
  <c r="U141" i="4"/>
  <c r="R110" i="4"/>
  <c r="R120" i="4"/>
  <c r="R130" i="4"/>
  <c r="R140" i="4"/>
  <c r="R155" i="4"/>
  <c r="R160" i="4"/>
  <c r="R165" i="4"/>
  <c r="U146" i="4"/>
  <c r="U169" i="3"/>
  <c r="U173" i="3"/>
  <c r="U18" i="3"/>
  <c r="U28" i="3"/>
  <c r="U38" i="3"/>
  <c r="U43" i="3"/>
  <c r="P54" i="3"/>
  <c r="P75" i="3" s="1"/>
  <c r="U53" i="3"/>
  <c r="U68" i="3"/>
  <c r="U157" i="3"/>
  <c r="Q175" i="3"/>
  <c r="U172" i="3"/>
  <c r="U187" i="3"/>
  <c r="U92" i="3"/>
  <c r="U111" i="3"/>
  <c r="U133" i="3"/>
  <c r="U143" i="3"/>
  <c r="R145" i="3"/>
  <c r="R160" i="3"/>
  <c r="U77" i="3"/>
  <c r="U96" i="3"/>
  <c r="Q160" i="3"/>
  <c r="U159" i="3"/>
  <c r="U99" i="3"/>
  <c r="U114" i="3"/>
  <c r="U119" i="3"/>
  <c r="U128" i="3"/>
  <c r="U132" i="3"/>
  <c r="U142" i="3"/>
  <c r="U147" i="3"/>
  <c r="P160" i="3"/>
  <c r="U158" i="3"/>
  <c r="U183" i="3"/>
  <c r="U98" i="3"/>
  <c r="U103" i="3"/>
  <c r="U108" i="3"/>
  <c r="U113" i="3"/>
  <c r="R115" i="3"/>
  <c r="Q115" i="3"/>
  <c r="Q140" i="3"/>
  <c r="U156" i="3"/>
  <c r="R165" i="3"/>
  <c r="R170" i="3"/>
  <c r="Q190" i="3"/>
  <c r="R80" i="3"/>
  <c r="R95" i="3"/>
  <c r="P140" i="3"/>
  <c r="P145" i="3"/>
  <c r="P155" i="3"/>
  <c r="U152" i="3"/>
  <c r="U163" i="3"/>
  <c r="U168" i="3"/>
  <c r="U178" i="3"/>
  <c r="R100" i="3"/>
  <c r="Q120" i="3"/>
  <c r="U139" i="3"/>
  <c r="P170" i="3"/>
  <c r="P100" i="3"/>
  <c r="U97" i="3"/>
  <c r="U102" i="3"/>
  <c r="P110" i="3"/>
  <c r="U107" i="3"/>
  <c r="P115" i="3"/>
  <c r="U112" i="3"/>
  <c r="U141" i="3"/>
  <c r="P175" i="3"/>
  <c r="U177" i="3"/>
  <c r="P185" i="3"/>
  <c r="U182" i="3"/>
  <c r="U82" i="3"/>
  <c r="R120" i="3"/>
  <c r="R125" i="3"/>
  <c r="U138" i="3"/>
  <c r="Q145" i="3"/>
  <c r="Q150" i="3"/>
  <c r="U189" i="3"/>
  <c r="Q200" i="3"/>
  <c r="R19" i="3"/>
  <c r="P19" i="3"/>
  <c r="R29" i="3"/>
  <c r="P29" i="3"/>
  <c r="R44" i="3"/>
  <c r="P44" i="3"/>
  <c r="R54" i="3"/>
  <c r="P14" i="3"/>
  <c r="U12" i="3"/>
  <c r="U32" i="3"/>
  <c r="U47" i="3"/>
  <c r="U57" i="3"/>
  <c r="U62" i="3"/>
  <c r="Q100" i="3"/>
  <c r="Q105" i="3"/>
  <c r="U118" i="3"/>
  <c r="U123" i="3"/>
  <c r="Q135" i="3"/>
  <c r="U137" i="3"/>
  <c r="R150" i="3"/>
  <c r="U149" i="3"/>
  <c r="R155" i="3"/>
  <c r="U154" i="3"/>
  <c r="P165" i="3"/>
  <c r="U162" i="3"/>
  <c r="U167" i="3"/>
  <c r="U174" i="3"/>
  <c r="Q180" i="3"/>
  <c r="P190" i="3"/>
  <c r="U188" i="3"/>
  <c r="P195" i="3"/>
  <c r="P9" i="3"/>
  <c r="U6" i="3"/>
  <c r="U26" i="3"/>
  <c r="P39" i="3"/>
  <c r="U36" i="3"/>
  <c r="U41" i="3"/>
  <c r="P74" i="3"/>
  <c r="U71" i="3"/>
  <c r="P90" i="3"/>
  <c r="U87" i="3"/>
  <c r="R105" i="3"/>
  <c r="U104" i="3"/>
  <c r="R110" i="3"/>
  <c r="U109" i="3"/>
  <c r="P120" i="3"/>
  <c r="U117" i="3"/>
  <c r="P125" i="3"/>
  <c r="U122" i="3"/>
  <c r="U126" i="3"/>
  <c r="R135" i="3"/>
  <c r="U134" i="3"/>
  <c r="U148" i="3"/>
  <c r="U153" i="3"/>
  <c r="Q165" i="3"/>
  <c r="R180" i="3"/>
  <c r="U179" i="3"/>
  <c r="R185" i="3"/>
  <c r="U184" i="3"/>
  <c r="R140" i="3"/>
  <c r="U136" i="3"/>
  <c r="Q185" i="3"/>
  <c r="U181" i="3"/>
  <c r="P205" i="3"/>
  <c r="Q125" i="3"/>
  <c r="U121" i="3"/>
  <c r="Q170" i="3"/>
  <c r="U166" i="3"/>
  <c r="U8" i="3"/>
  <c r="Q9" i="3"/>
  <c r="U10" i="3"/>
  <c r="R14" i="3"/>
  <c r="U16" i="3"/>
  <c r="U22" i="3"/>
  <c r="U27" i="3"/>
  <c r="R39" i="3"/>
  <c r="R64" i="3"/>
  <c r="P80" i="3"/>
  <c r="P105" i="3"/>
  <c r="P135" i="3"/>
  <c r="P150" i="3"/>
  <c r="R190" i="3"/>
  <c r="U186" i="3"/>
  <c r="U7" i="3"/>
  <c r="U13" i="3"/>
  <c r="P24" i="3"/>
  <c r="U21" i="3"/>
  <c r="P34" i="3"/>
  <c r="P49" i="3"/>
  <c r="Q110" i="3"/>
  <c r="U106" i="3"/>
  <c r="Q155" i="3"/>
  <c r="U151" i="3"/>
  <c r="R175" i="3"/>
  <c r="U171" i="3"/>
  <c r="P180" i="3"/>
  <c r="P200" i="3"/>
  <c r="R34" i="3"/>
  <c r="U33" i="3"/>
  <c r="U46" i="3"/>
  <c r="U52" i="3"/>
  <c r="U58" i="3"/>
  <c r="U78" i="3"/>
  <c r="P85" i="3"/>
  <c r="U83" i="3"/>
  <c r="U86" i="3"/>
  <c r="Q90" i="3"/>
  <c r="U93" i="3"/>
  <c r="P130" i="3"/>
  <c r="U127" i="3"/>
  <c r="R195" i="3"/>
  <c r="U199" i="3"/>
  <c r="Q205" i="3"/>
  <c r="Q85" i="3"/>
  <c r="R90" i="3"/>
  <c r="P95" i="3"/>
  <c r="U5" i="3"/>
  <c r="U11" i="3"/>
  <c r="U17" i="3"/>
  <c r="R24" i="3"/>
  <c r="U23" i="3"/>
  <c r="U31" i="3"/>
  <c r="U37" i="3"/>
  <c r="U42" i="3"/>
  <c r="R49" i="3"/>
  <c r="U48" i="3"/>
  <c r="P64" i="3"/>
  <c r="U61" i="3"/>
  <c r="U67" i="3"/>
  <c r="U72" i="3"/>
  <c r="R74" i="3"/>
  <c r="U76" i="3"/>
  <c r="R85" i="3"/>
  <c r="U88" i="3"/>
  <c r="U91" i="3"/>
  <c r="U101" i="3"/>
  <c r="U116" i="3"/>
  <c r="R130" i="3"/>
  <c r="U131" i="3"/>
  <c r="U146" i="3"/>
  <c r="U161" i="3"/>
  <c r="U176" i="3"/>
  <c r="U192" i="3"/>
  <c r="U197" i="3"/>
  <c r="Q34" i="3"/>
  <c r="U30" i="3"/>
  <c r="Q59" i="3"/>
  <c r="U55" i="3"/>
  <c r="Q19" i="3"/>
  <c r="U15" i="3"/>
  <c r="Q39" i="3"/>
  <c r="U35" i="3"/>
  <c r="Q44" i="3"/>
  <c r="U40" i="3"/>
  <c r="R59" i="3"/>
  <c r="P59" i="3"/>
  <c r="Q69" i="3"/>
  <c r="U65" i="3"/>
  <c r="Q24" i="3"/>
  <c r="U20" i="3"/>
  <c r="Q49" i="3"/>
  <c r="U45" i="3"/>
  <c r="R69" i="3"/>
  <c r="P69" i="3"/>
  <c r="R9" i="3"/>
  <c r="Q29" i="3"/>
  <c r="U25" i="3"/>
  <c r="Q54" i="3"/>
  <c r="U50" i="3"/>
  <c r="Q130" i="3"/>
  <c r="U191" i="3"/>
  <c r="U195" i="3" s="1"/>
  <c r="Q195" i="3"/>
  <c r="Q64" i="3"/>
  <c r="U60" i="3"/>
  <c r="Q74" i="3"/>
  <c r="U70" i="3"/>
  <c r="U81" i="3"/>
  <c r="R200" i="3"/>
  <c r="U51" i="3"/>
  <c r="U56" i="3"/>
  <c r="U63" i="3"/>
  <c r="U66" i="3"/>
  <c r="U73" i="3"/>
  <c r="Q80" i="3"/>
  <c r="Q95" i="3"/>
  <c r="U198" i="3"/>
  <c r="R205" i="3"/>
  <c r="U196" i="3"/>
  <c r="U201" i="3"/>
  <c r="U205" i="3" s="1"/>
  <c r="T310" i="2"/>
  <c r="S310" i="2"/>
  <c r="O310" i="2"/>
  <c r="N310" i="2"/>
  <c r="M310" i="2"/>
  <c r="L310" i="2"/>
  <c r="K310" i="2"/>
  <c r="J310" i="2"/>
  <c r="U309" i="2"/>
  <c r="P309" i="2"/>
  <c r="R308" i="2"/>
  <c r="Q308" i="2"/>
  <c r="P308" i="2"/>
  <c r="R307" i="2"/>
  <c r="Q307" i="2"/>
  <c r="P307" i="2"/>
  <c r="R306" i="2"/>
  <c r="Q306" i="2"/>
  <c r="P306" i="2"/>
  <c r="T305" i="2"/>
  <c r="S305" i="2"/>
  <c r="O305" i="2"/>
  <c r="N305" i="2"/>
  <c r="M305" i="2"/>
  <c r="L305" i="2"/>
  <c r="K305" i="2"/>
  <c r="J305" i="2"/>
  <c r="U304" i="2"/>
  <c r="P304" i="2"/>
  <c r="R303" i="2"/>
  <c r="Q303" i="2"/>
  <c r="P303" i="2"/>
  <c r="R302" i="2"/>
  <c r="Q302" i="2"/>
  <c r="P302" i="2"/>
  <c r="R301" i="2"/>
  <c r="Q301" i="2"/>
  <c r="P301" i="2"/>
  <c r="T300" i="2"/>
  <c r="S300" i="2"/>
  <c r="O300" i="2"/>
  <c r="N300" i="2"/>
  <c r="M300" i="2"/>
  <c r="L300" i="2"/>
  <c r="K300" i="2"/>
  <c r="J300" i="2"/>
  <c r="U299" i="2"/>
  <c r="P299" i="2"/>
  <c r="R298" i="2"/>
  <c r="Q298" i="2"/>
  <c r="P298" i="2"/>
  <c r="R297" i="2"/>
  <c r="Q297" i="2"/>
  <c r="P297" i="2"/>
  <c r="R296" i="2"/>
  <c r="Q296" i="2"/>
  <c r="P296" i="2"/>
  <c r="T295" i="2"/>
  <c r="S295" i="2"/>
  <c r="O295" i="2"/>
  <c r="N295" i="2"/>
  <c r="M295" i="2"/>
  <c r="L295" i="2"/>
  <c r="K295" i="2"/>
  <c r="J295" i="2"/>
  <c r="R294" i="2"/>
  <c r="Q294" i="2"/>
  <c r="P294" i="2"/>
  <c r="R293" i="2"/>
  <c r="Q293" i="2"/>
  <c r="P293" i="2"/>
  <c r="R292" i="2"/>
  <c r="Q292" i="2"/>
  <c r="P292" i="2"/>
  <c r="R291" i="2"/>
  <c r="Q291" i="2"/>
  <c r="P291" i="2"/>
  <c r="T290" i="2"/>
  <c r="S290" i="2"/>
  <c r="O290" i="2"/>
  <c r="N290" i="2"/>
  <c r="M290" i="2"/>
  <c r="L290" i="2"/>
  <c r="K290" i="2"/>
  <c r="J290" i="2"/>
  <c r="U289" i="2"/>
  <c r="P289" i="2"/>
  <c r="R288" i="2"/>
  <c r="Q288" i="2"/>
  <c r="P288" i="2"/>
  <c r="R287" i="2"/>
  <c r="Q287" i="2"/>
  <c r="P287" i="2"/>
  <c r="R286" i="2"/>
  <c r="Q286" i="2"/>
  <c r="P286" i="2"/>
  <c r="T285" i="2"/>
  <c r="S285" i="2"/>
  <c r="O285" i="2"/>
  <c r="N285" i="2"/>
  <c r="M285" i="2"/>
  <c r="L285" i="2"/>
  <c r="K285" i="2"/>
  <c r="J285" i="2"/>
  <c r="U284" i="2"/>
  <c r="P284" i="2"/>
  <c r="R283" i="2"/>
  <c r="Q283" i="2"/>
  <c r="P283" i="2"/>
  <c r="R282" i="2"/>
  <c r="Q282" i="2"/>
  <c r="P282" i="2"/>
  <c r="R281" i="2"/>
  <c r="Q281" i="2"/>
  <c r="P281" i="2"/>
  <c r="T280" i="2"/>
  <c r="S280" i="2"/>
  <c r="O280" i="2"/>
  <c r="N280" i="2"/>
  <c r="M280" i="2"/>
  <c r="L280" i="2"/>
  <c r="K280" i="2"/>
  <c r="J280" i="2"/>
  <c r="R279" i="2"/>
  <c r="Q279" i="2"/>
  <c r="P279" i="2"/>
  <c r="R278" i="2"/>
  <c r="Q278" i="2"/>
  <c r="P278" i="2"/>
  <c r="R277" i="2"/>
  <c r="Q277" i="2"/>
  <c r="P277" i="2"/>
  <c r="R276" i="2"/>
  <c r="Q276" i="2"/>
  <c r="P276" i="2"/>
  <c r="T275" i="2"/>
  <c r="S275" i="2"/>
  <c r="O275" i="2"/>
  <c r="N275" i="2"/>
  <c r="M275" i="2"/>
  <c r="L275" i="2"/>
  <c r="K275" i="2"/>
  <c r="J275" i="2"/>
  <c r="R274" i="2"/>
  <c r="Q274" i="2"/>
  <c r="P274" i="2"/>
  <c r="R273" i="2"/>
  <c r="Q273" i="2"/>
  <c r="P273" i="2"/>
  <c r="R272" i="2"/>
  <c r="Q272" i="2"/>
  <c r="P272" i="2"/>
  <c r="R271" i="2"/>
  <c r="Q271" i="2"/>
  <c r="P271" i="2"/>
  <c r="T270" i="2"/>
  <c r="S270" i="2"/>
  <c r="O270" i="2"/>
  <c r="N270" i="2"/>
  <c r="M270" i="2"/>
  <c r="L270" i="2"/>
  <c r="K270" i="2"/>
  <c r="J270" i="2"/>
  <c r="R269" i="2"/>
  <c r="Q269" i="2"/>
  <c r="P269" i="2"/>
  <c r="R268" i="2"/>
  <c r="Q268" i="2"/>
  <c r="P268" i="2"/>
  <c r="R267" i="2"/>
  <c r="Q267" i="2"/>
  <c r="P267" i="2"/>
  <c r="R266" i="2"/>
  <c r="Q266" i="2"/>
  <c r="P266" i="2"/>
  <c r="T265" i="2"/>
  <c r="S265" i="2"/>
  <c r="O265" i="2"/>
  <c r="N265" i="2"/>
  <c r="M265" i="2"/>
  <c r="L265" i="2"/>
  <c r="K265" i="2"/>
  <c r="J265" i="2"/>
  <c r="R264" i="2"/>
  <c r="Q264" i="2"/>
  <c r="P264" i="2"/>
  <c r="R263" i="2"/>
  <c r="Q263" i="2"/>
  <c r="P263" i="2"/>
  <c r="R262" i="2"/>
  <c r="Q262" i="2"/>
  <c r="P262" i="2"/>
  <c r="R261" i="2"/>
  <c r="Q261" i="2"/>
  <c r="P261" i="2"/>
  <c r="T260" i="2"/>
  <c r="S260" i="2"/>
  <c r="O260" i="2"/>
  <c r="N260" i="2"/>
  <c r="M260" i="2"/>
  <c r="L260" i="2"/>
  <c r="K260" i="2"/>
  <c r="J260" i="2"/>
  <c r="R259" i="2"/>
  <c r="Q259" i="2"/>
  <c r="P259" i="2"/>
  <c r="R258" i="2"/>
  <c r="Q258" i="2"/>
  <c r="P258" i="2"/>
  <c r="R257" i="2"/>
  <c r="Q257" i="2"/>
  <c r="P257" i="2"/>
  <c r="R256" i="2"/>
  <c r="Q256" i="2"/>
  <c r="P256" i="2"/>
  <c r="T255" i="2"/>
  <c r="S255" i="2"/>
  <c r="O255" i="2"/>
  <c r="N255" i="2"/>
  <c r="M255" i="2"/>
  <c r="L255" i="2"/>
  <c r="K255" i="2"/>
  <c r="J255" i="2"/>
  <c r="R254" i="2"/>
  <c r="Q254" i="2"/>
  <c r="P254" i="2"/>
  <c r="R253" i="2"/>
  <c r="Q253" i="2"/>
  <c r="P253" i="2"/>
  <c r="R252" i="2"/>
  <c r="Q252" i="2"/>
  <c r="P252" i="2"/>
  <c r="R251" i="2"/>
  <c r="Q251" i="2"/>
  <c r="P251" i="2"/>
  <c r="T250" i="2"/>
  <c r="S250" i="2"/>
  <c r="O250" i="2"/>
  <c r="N250" i="2"/>
  <c r="M250" i="2"/>
  <c r="L250" i="2"/>
  <c r="K250" i="2"/>
  <c r="J250" i="2"/>
  <c r="U249" i="2"/>
  <c r="P249" i="2"/>
  <c r="R248" i="2"/>
  <c r="Q248" i="2"/>
  <c r="P248" i="2"/>
  <c r="R247" i="2"/>
  <c r="Q247" i="2"/>
  <c r="P247" i="2"/>
  <c r="R246" i="2"/>
  <c r="Q246" i="2"/>
  <c r="P246" i="2"/>
  <c r="T245" i="2"/>
  <c r="S245" i="2"/>
  <c r="O245" i="2"/>
  <c r="N245" i="2"/>
  <c r="M245" i="2"/>
  <c r="L245" i="2"/>
  <c r="K245" i="2"/>
  <c r="J245" i="2"/>
  <c r="R244" i="2"/>
  <c r="Q244" i="2"/>
  <c r="P244" i="2"/>
  <c r="R243" i="2"/>
  <c r="Q243" i="2"/>
  <c r="P243" i="2"/>
  <c r="R242" i="2"/>
  <c r="Q242" i="2"/>
  <c r="P242" i="2"/>
  <c r="R241" i="2"/>
  <c r="Q241" i="2"/>
  <c r="P241" i="2"/>
  <c r="T240" i="2"/>
  <c r="S240" i="2"/>
  <c r="O240" i="2"/>
  <c r="N240" i="2"/>
  <c r="M240" i="2"/>
  <c r="L240" i="2"/>
  <c r="K240" i="2"/>
  <c r="J240" i="2"/>
  <c r="U239" i="2"/>
  <c r="P239" i="2"/>
  <c r="R238" i="2"/>
  <c r="Q238" i="2"/>
  <c r="P238" i="2"/>
  <c r="R237" i="2"/>
  <c r="Q237" i="2"/>
  <c r="P237" i="2"/>
  <c r="R236" i="2"/>
  <c r="Q236" i="2"/>
  <c r="P236" i="2"/>
  <c r="T235" i="2"/>
  <c r="S235" i="2"/>
  <c r="O235" i="2"/>
  <c r="N235" i="2"/>
  <c r="M235" i="2"/>
  <c r="L235" i="2"/>
  <c r="K235" i="2"/>
  <c r="J235" i="2"/>
  <c r="U234" i="2"/>
  <c r="P234" i="2"/>
  <c r="R233" i="2"/>
  <c r="Q233" i="2"/>
  <c r="P233" i="2"/>
  <c r="R232" i="2"/>
  <c r="Q232" i="2"/>
  <c r="P232" i="2"/>
  <c r="R231" i="2"/>
  <c r="Q231" i="2"/>
  <c r="P231" i="2"/>
  <c r="T230" i="2"/>
  <c r="S230" i="2"/>
  <c r="O230" i="2"/>
  <c r="N230" i="2"/>
  <c r="M230" i="2"/>
  <c r="L230" i="2"/>
  <c r="K230" i="2"/>
  <c r="J230" i="2"/>
  <c r="U229" i="2"/>
  <c r="P229" i="2"/>
  <c r="R228" i="2"/>
  <c r="Q228" i="2"/>
  <c r="P228" i="2"/>
  <c r="R227" i="2"/>
  <c r="Q227" i="2"/>
  <c r="P227" i="2"/>
  <c r="R226" i="2"/>
  <c r="Q226" i="2"/>
  <c r="P226" i="2"/>
  <c r="T225" i="2"/>
  <c r="S225" i="2"/>
  <c r="O225" i="2"/>
  <c r="N225" i="2"/>
  <c r="M225" i="2"/>
  <c r="L225" i="2"/>
  <c r="K225" i="2"/>
  <c r="J225" i="2"/>
  <c r="U224" i="2"/>
  <c r="P224" i="2"/>
  <c r="R223" i="2"/>
  <c r="Q223" i="2"/>
  <c r="P223" i="2"/>
  <c r="R222" i="2"/>
  <c r="Q222" i="2"/>
  <c r="P222" i="2"/>
  <c r="R221" i="2"/>
  <c r="Q221" i="2"/>
  <c r="P221" i="2"/>
  <c r="T220" i="2"/>
  <c r="S220" i="2"/>
  <c r="O220" i="2"/>
  <c r="N220" i="2"/>
  <c r="M220" i="2"/>
  <c r="L220" i="2"/>
  <c r="K220" i="2"/>
  <c r="J220" i="2"/>
  <c r="U219" i="2"/>
  <c r="P219" i="2"/>
  <c r="R218" i="2"/>
  <c r="Q218" i="2"/>
  <c r="P218" i="2"/>
  <c r="R217" i="2"/>
  <c r="Q217" i="2"/>
  <c r="P217" i="2"/>
  <c r="R216" i="2"/>
  <c r="Q216" i="2"/>
  <c r="P216" i="2"/>
  <c r="T215" i="2"/>
  <c r="S215" i="2"/>
  <c r="O215" i="2"/>
  <c r="N215" i="2"/>
  <c r="M215" i="2"/>
  <c r="L215" i="2"/>
  <c r="K215" i="2"/>
  <c r="J215" i="2"/>
  <c r="U214" i="2"/>
  <c r="P214" i="2"/>
  <c r="R213" i="2"/>
  <c r="Q213" i="2"/>
  <c r="P213" i="2"/>
  <c r="R212" i="2"/>
  <c r="Q212" i="2"/>
  <c r="P212" i="2"/>
  <c r="R211" i="2"/>
  <c r="Q211" i="2"/>
  <c r="P211" i="2"/>
  <c r="T210" i="2"/>
  <c r="S210" i="2"/>
  <c r="O210" i="2"/>
  <c r="N210" i="2"/>
  <c r="M210" i="2"/>
  <c r="L210" i="2"/>
  <c r="K210" i="2"/>
  <c r="J210" i="2"/>
  <c r="U209" i="2"/>
  <c r="P209" i="2"/>
  <c r="R208" i="2"/>
  <c r="Q208" i="2"/>
  <c r="P208" i="2"/>
  <c r="R207" i="2"/>
  <c r="Q207" i="2"/>
  <c r="P207" i="2"/>
  <c r="R206" i="2"/>
  <c r="Q206" i="2"/>
  <c r="P206" i="2"/>
  <c r="T205" i="2"/>
  <c r="S205" i="2"/>
  <c r="O205" i="2"/>
  <c r="N205" i="2"/>
  <c r="M205" i="2"/>
  <c r="L205" i="2"/>
  <c r="K205" i="2"/>
  <c r="J205" i="2"/>
  <c r="U204" i="2"/>
  <c r="P204" i="2"/>
  <c r="R203" i="2"/>
  <c r="Q203" i="2"/>
  <c r="P203" i="2"/>
  <c r="R202" i="2"/>
  <c r="Q202" i="2"/>
  <c r="P202" i="2"/>
  <c r="R201" i="2"/>
  <c r="Q201" i="2"/>
  <c r="P201" i="2"/>
  <c r="T200" i="2"/>
  <c r="S200" i="2"/>
  <c r="O200" i="2"/>
  <c r="N200" i="2"/>
  <c r="M200" i="2"/>
  <c r="L200" i="2"/>
  <c r="K200" i="2"/>
  <c r="J200" i="2"/>
  <c r="U199" i="2"/>
  <c r="P199" i="2"/>
  <c r="R198" i="2"/>
  <c r="Q198" i="2"/>
  <c r="P198" i="2"/>
  <c r="R197" i="2"/>
  <c r="Q197" i="2"/>
  <c r="P197" i="2"/>
  <c r="R196" i="2"/>
  <c r="Q196" i="2"/>
  <c r="P196" i="2"/>
  <c r="T195" i="2"/>
  <c r="S195" i="2"/>
  <c r="O195" i="2"/>
  <c r="N195" i="2"/>
  <c r="M195" i="2"/>
  <c r="L195" i="2"/>
  <c r="K195" i="2"/>
  <c r="J195" i="2"/>
  <c r="R194" i="2"/>
  <c r="Q194" i="2"/>
  <c r="P194" i="2"/>
  <c r="R193" i="2"/>
  <c r="Q193" i="2"/>
  <c r="P193" i="2"/>
  <c r="R192" i="2"/>
  <c r="Q192" i="2"/>
  <c r="P192" i="2"/>
  <c r="R191" i="2"/>
  <c r="Q191" i="2"/>
  <c r="P191" i="2"/>
  <c r="T190" i="2"/>
  <c r="S190" i="2"/>
  <c r="O190" i="2"/>
  <c r="N190" i="2"/>
  <c r="M190" i="2"/>
  <c r="L190" i="2"/>
  <c r="K190" i="2"/>
  <c r="J190" i="2"/>
  <c r="U189" i="2"/>
  <c r="P189" i="2"/>
  <c r="R188" i="2"/>
  <c r="Q188" i="2"/>
  <c r="P188" i="2"/>
  <c r="R187" i="2"/>
  <c r="Q187" i="2"/>
  <c r="P187" i="2"/>
  <c r="R186" i="2"/>
  <c r="Q186" i="2"/>
  <c r="P186" i="2"/>
  <c r="T185" i="2"/>
  <c r="S185" i="2"/>
  <c r="O185" i="2"/>
  <c r="N185" i="2"/>
  <c r="M185" i="2"/>
  <c r="L185" i="2"/>
  <c r="K185" i="2"/>
  <c r="J185" i="2"/>
  <c r="U184" i="2"/>
  <c r="P184" i="2"/>
  <c r="R183" i="2"/>
  <c r="Q183" i="2"/>
  <c r="P183" i="2"/>
  <c r="R182" i="2"/>
  <c r="Q182" i="2"/>
  <c r="P182" i="2"/>
  <c r="R181" i="2"/>
  <c r="Q181" i="2"/>
  <c r="P181" i="2"/>
  <c r="T180" i="2"/>
  <c r="S180" i="2"/>
  <c r="O180" i="2"/>
  <c r="N180" i="2"/>
  <c r="M180" i="2"/>
  <c r="L180" i="2"/>
  <c r="K180" i="2"/>
  <c r="J180" i="2"/>
  <c r="U179" i="2"/>
  <c r="P179" i="2"/>
  <c r="R178" i="2"/>
  <c r="Q178" i="2"/>
  <c r="P178" i="2"/>
  <c r="R177" i="2"/>
  <c r="Q177" i="2"/>
  <c r="P177" i="2"/>
  <c r="R176" i="2"/>
  <c r="Q176" i="2"/>
  <c r="P176" i="2"/>
  <c r="T175" i="2"/>
  <c r="S175" i="2"/>
  <c r="O175" i="2"/>
  <c r="N175" i="2"/>
  <c r="M175" i="2"/>
  <c r="L175" i="2"/>
  <c r="K175" i="2"/>
  <c r="J175" i="2"/>
  <c r="U174" i="2"/>
  <c r="P174" i="2"/>
  <c r="R173" i="2"/>
  <c r="Q173" i="2"/>
  <c r="P173" i="2"/>
  <c r="R172" i="2"/>
  <c r="Q172" i="2"/>
  <c r="P172" i="2"/>
  <c r="R171" i="2"/>
  <c r="Q171" i="2"/>
  <c r="P171" i="2"/>
  <c r="T170" i="2"/>
  <c r="S170" i="2"/>
  <c r="O170" i="2"/>
  <c r="N170" i="2"/>
  <c r="M170" i="2"/>
  <c r="L170" i="2"/>
  <c r="K170" i="2"/>
  <c r="J170" i="2"/>
  <c r="U169" i="2"/>
  <c r="P169" i="2"/>
  <c r="R168" i="2"/>
  <c r="Q168" i="2"/>
  <c r="P168" i="2"/>
  <c r="R167" i="2"/>
  <c r="Q167" i="2"/>
  <c r="P167" i="2"/>
  <c r="R166" i="2"/>
  <c r="Q166" i="2"/>
  <c r="P166" i="2"/>
  <c r="T165" i="2"/>
  <c r="S165" i="2"/>
  <c r="S311" i="2" s="1"/>
  <c r="O165" i="2"/>
  <c r="N165" i="2"/>
  <c r="M165" i="2"/>
  <c r="L165" i="2"/>
  <c r="K165" i="2"/>
  <c r="J165" i="2"/>
  <c r="U164" i="2"/>
  <c r="P164" i="2"/>
  <c r="R163" i="2"/>
  <c r="Q163" i="2"/>
  <c r="P163" i="2"/>
  <c r="R162" i="2"/>
  <c r="Q162" i="2"/>
  <c r="P162" i="2"/>
  <c r="R161" i="2"/>
  <c r="Q161" i="2"/>
  <c r="P161" i="2"/>
  <c r="T160" i="2"/>
  <c r="S160" i="2"/>
  <c r="O160" i="2"/>
  <c r="N160" i="2"/>
  <c r="M160" i="2"/>
  <c r="L160" i="2"/>
  <c r="K160" i="2"/>
  <c r="J160" i="2"/>
  <c r="U159" i="2"/>
  <c r="P159" i="2"/>
  <c r="R158" i="2"/>
  <c r="Q158" i="2"/>
  <c r="P158" i="2"/>
  <c r="R157" i="2"/>
  <c r="Q157" i="2"/>
  <c r="P157" i="2"/>
  <c r="R156" i="2"/>
  <c r="Q156" i="2"/>
  <c r="P156" i="2"/>
  <c r="T155" i="2"/>
  <c r="T311" i="2" s="1"/>
  <c r="S155" i="2"/>
  <c r="O155" i="2"/>
  <c r="O311" i="2" s="1"/>
  <c r="N155" i="2"/>
  <c r="N311" i="2" s="1"/>
  <c r="M155" i="2"/>
  <c r="M311" i="2" s="1"/>
  <c r="L155" i="2"/>
  <c r="L311" i="2" s="1"/>
  <c r="K155" i="2"/>
  <c r="K311" i="2" s="1"/>
  <c r="J155" i="2"/>
  <c r="J311" i="2" s="1"/>
  <c r="U154" i="2"/>
  <c r="P154" i="2"/>
  <c r="R153" i="2"/>
  <c r="Q153" i="2"/>
  <c r="P153" i="2"/>
  <c r="R152" i="2"/>
  <c r="Q152" i="2"/>
  <c r="P152" i="2"/>
  <c r="R151" i="2"/>
  <c r="Q151" i="2"/>
  <c r="P151" i="2"/>
  <c r="T149" i="2"/>
  <c r="S149" i="2"/>
  <c r="O149" i="2"/>
  <c r="N149" i="2"/>
  <c r="M149" i="2"/>
  <c r="L149" i="2"/>
  <c r="K149" i="2"/>
  <c r="J149" i="2"/>
  <c r="R148" i="2"/>
  <c r="Q148" i="2"/>
  <c r="P148" i="2"/>
  <c r="R147" i="2"/>
  <c r="Q147" i="2"/>
  <c r="P147" i="2"/>
  <c r="R146" i="2"/>
  <c r="Q146" i="2"/>
  <c r="P146" i="2"/>
  <c r="R145" i="2"/>
  <c r="Q145" i="2"/>
  <c r="P145" i="2"/>
  <c r="T144" i="2"/>
  <c r="S144" i="2"/>
  <c r="O144" i="2"/>
  <c r="N144" i="2"/>
  <c r="M144" i="2"/>
  <c r="L144" i="2"/>
  <c r="K144" i="2"/>
  <c r="J144" i="2"/>
  <c r="R143" i="2"/>
  <c r="Q143" i="2"/>
  <c r="P143" i="2"/>
  <c r="R142" i="2"/>
  <c r="Q142" i="2"/>
  <c r="P142" i="2"/>
  <c r="R141" i="2"/>
  <c r="Q141" i="2"/>
  <c r="P141" i="2"/>
  <c r="R140" i="2"/>
  <c r="Q140" i="2"/>
  <c r="P140" i="2"/>
  <c r="T139" i="2"/>
  <c r="S139" i="2"/>
  <c r="O139" i="2"/>
  <c r="N139" i="2"/>
  <c r="M139" i="2"/>
  <c r="L139" i="2"/>
  <c r="K139" i="2"/>
  <c r="J139" i="2"/>
  <c r="R138" i="2"/>
  <c r="Q138" i="2"/>
  <c r="P138" i="2"/>
  <c r="R137" i="2"/>
  <c r="Q137" i="2"/>
  <c r="P137" i="2"/>
  <c r="R136" i="2"/>
  <c r="Q136" i="2"/>
  <c r="P136" i="2"/>
  <c r="R135" i="2"/>
  <c r="Q135" i="2"/>
  <c r="P135" i="2"/>
  <c r="T134" i="2"/>
  <c r="S134" i="2"/>
  <c r="O134" i="2"/>
  <c r="N134" i="2"/>
  <c r="M134" i="2"/>
  <c r="L134" i="2"/>
  <c r="K134" i="2"/>
  <c r="J134" i="2"/>
  <c r="R133" i="2"/>
  <c r="Q133" i="2"/>
  <c r="P133" i="2"/>
  <c r="R132" i="2"/>
  <c r="Q132" i="2"/>
  <c r="P132" i="2"/>
  <c r="R131" i="2"/>
  <c r="Q131" i="2"/>
  <c r="P131" i="2"/>
  <c r="R130" i="2"/>
  <c r="Q130" i="2"/>
  <c r="P130" i="2"/>
  <c r="T129" i="2"/>
  <c r="S129" i="2"/>
  <c r="O129" i="2"/>
  <c r="N129" i="2"/>
  <c r="M129" i="2"/>
  <c r="L129" i="2"/>
  <c r="K129" i="2"/>
  <c r="J129" i="2"/>
  <c r="R128" i="2"/>
  <c r="Q128" i="2"/>
  <c r="P128" i="2"/>
  <c r="R127" i="2"/>
  <c r="Q127" i="2"/>
  <c r="P127" i="2"/>
  <c r="R126" i="2"/>
  <c r="Q126" i="2"/>
  <c r="P126" i="2"/>
  <c r="R125" i="2"/>
  <c r="Q125" i="2"/>
  <c r="P125" i="2"/>
  <c r="T124" i="2"/>
  <c r="S124" i="2"/>
  <c r="O124" i="2"/>
  <c r="N124" i="2"/>
  <c r="M124" i="2"/>
  <c r="L124" i="2"/>
  <c r="K124" i="2"/>
  <c r="J124" i="2"/>
  <c r="R123" i="2"/>
  <c r="Q123" i="2"/>
  <c r="P123" i="2"/>
  <c r="R122" i="2"/>
  <c r="Q122" i="2"/>
  <c r="P122" i="2"/>
  <c r="R121" i="2"/>
  <c r="Q121" i="2"/>
  <c r="P121" i="2"/>
  <c r="R120" i="2"/>
  <c r="Q120" i="2"/>
  <c r="P120" i="2"/>
  <c r="T119" i="2"/>
  <c r="S119" i="2"/>
  <c r="O119" i="2"/>
  <c r="N119" i="2"/>
  <c r="M119" i="2"/>
  <c r="L119" i="2"/>
  <c r="K119" i="2"/>
  <c r="J119" i="2"/>
  <c r="R118" i="2"/>
  <c r="Q118" i="2"/>
  <c r="P118" i="2"/>
  <c r="R117" i="2"/>
  <c r="Q117" i="2"/>
  <c r="P117" i="2"/>
  <c r="R116" i="2"/>
  <c r="Q116" i="2"/>
  <c r="P116" i="2"/>
  <c r="R115" i="2"/>
  <c r="Q115" i="2"/>
  <c r="P115" i="2"/>
  <c r="T114" i="2"/>
  <c r="S114" i="2"/>
  <c r="O114" i="2"/>
  <c r="N114" i="2"/>
  <c r="M114" i="2"/>
  <c r="L114" i="2"/>
  <c r="K114" i="2"/>
  <c r="J114" i="2"/>
  <c r="R113" i="2"/>
  <c r="Q113" i="2"/>
  <c r="P113" i="2"/>
  <c r="R112" i="2"/>
  <c r="Q112" i="2"/>
  <c r="P112" i="2"/>
  <c r="R111" i="2"/>
  <c r="Q111" i="2"/>
  <c r="P111" i="2"/>
  <c r="R110" i="2"/>
  <c r="Q110" i="2"/>
  <c r="P110" i="2"/>
  <c r="T109" i="2"/>
  <c r="S109" i="2"/>
  <c r="O109" i="2"/>
  <c r="N109" i="2"/>
  <c r="M109" i="2"/>
  <c r="L109" i="2"/>
  <c r="K109" i="2"/>
  <c r="J109" i="2"/>
  <c r="R108" i="2"/>
  <c r="Q108" i="2"/>
  <c r="P108" i="2"/>
  <c r="R107" i="2"/>
  <c r="Q107" i="2"/>
  <c r="P107" i="2"/>
  <c r="R106" i="2"/>
  <c r="Q106" i="2"/>
  <c r="P106" i="2"/>
  <c r="R105" i="2"/>
  <c r="Q105" i="2"/>
  <c r="P105" i="2"/>
  <c r="T104" i="2"/>
  <c r="S104" i="2"/>
  <c r="O104" i="2"/>
  <c r="N104" i="2"/>
  <c r="M104" i="2"/>
  <c r="L104" i="2"/>
  <c r="K104" i="2"/>
  <c r="J104" i="2"/>
  <c r="R103" i="2"/>
  <c r="Q103" i="2"/>
  <c r="P103" i="2"/>
  <c r="R102" i="2"/>
  <c r="Q102" i="2"/>
  <c r="P102" i="2"/>
  <c r="R101" i="2"/>
  <c r="Q101" i="2"/>
  <c r="P101" i="2"/>
  <c r="R100" i="2"/>
  <c r="Q100" i="2"/>
  <c r="P100" i="2"/>
  <c r="T99" i="2"/>
  <c r="S99" i="2"/>
  <c r="O99" i="2"/>
  <c r="N99" i="2"/>
  <c r="M99" i="2"/>
  <c r="L99" i="2"/>
  <c r="K99" i="2"/>
  <c r="J99" i="2"/>
  <c r="R98" i="2"/>
  <c r="Q98" i="2"/>
  <c r="P98" i="2"/>
  <c r="R97" i="2"/>
  <c r="Q97" i="2"/>
  <c r="P97" i="2"/>
  <c r="R96" i="2"/>
  <c r="Q96" i="2"/>
  <c r="P96" i="2"/>
  <c r="R95" i="2"/>
  <c r="Q95" i="2"/>
  <c r="P95" i="2"/>
  <c r="T94" i="2"/>
  <c r="S94" i="2"/>
  <c r="O94" i="2"/>
  <c r="N94" i="2"/>
  <c r="M94" i="2"/>
  <c r="L94" i="2"/>
  <c r="K94" i="2"/>
  <c r="J94" i="2"/>
  <c r="R93" i="2"/>
  <c r="Q93" i="2"/>
  <c r="P93" i="2"/>
  <c r="R92" i="2"/>
  <c r="Q92" i="2"/>
  <c r="P92" i="2"/>
  <c r="R91" i="2"/>
  <c r="Q91" i="2"/>
  <c r="P91" i="2"/>
  <c r="R90" i="2"/>
  <c r="Q90" i="2"/>
  <c r="P90" i="2"/>
  <c r="T89" i="2"/>
  <c r="S89" i="2"/>
  <c r="O89" i="2"/>
  <c r="N89" i="2"/>
  <c r="M89" i="2"/>
  <c r="L89" i="2"/>
  <c r="K89" i="2"/>
  <c r="J89" i="2"/>
  <c r="R88" i="2"/>
  <c r="Q88" i="2"/>
  <c r="P88" i="2"/>
  <c r="R87" i="2"/>
  <c r="Q87" i="2"/>
  <c r="P87" i="2"/>
  <c r="R86" i="2"/>
  <c r="Q86" i="2"/>
  <c r="P86" i="2"/>
  <c r="R85" i="2"/>
  <c r="Q85" i="2"/>
  <c r="P85" i="2"/>
  <c r="T84" i="2"/>
  <c r="S84" i="2"/>
  <c r="O84" i="2"/>
  <c r="N84" i="2"/>
  <c r="M84" i="2"/>
  <c r="L84" i="2"/>
  <c r="K84" i="2"/>
  <c r="J84" i="2"/>
  <c r="R83" i="2"/>
  <c r="Q83" i="2"/>
  <c r="P83" i="2"/>
  <c r="R82" i="2"/>
  <c r="Q82" i="2"/>
  <c r="P82" i="2"/>
  <c r="R81" i="2"/>
  <c r="Q81" i="2"/>
  <c r="P81" i="2"/>
  <c r="R80" i="2"/>
  <c r="Q80" i="2"/>
  <c r="P80" i="2"/>
  <c r="T79" i="2"/>
  <c r="S79" i="2"/>
  <c r="O79" i="2"/>
  <c r="N79" i="2"/>
  <c r="M79" i="2"/>
  <c r="L79" i="2"/>
  <c r="K79" i="2"/>
  <c r="J79" i="2"/>
  <c r="R78" i="2"/>
  <c r="Q78" i="2"/>
  <c r="P78" i="2"/>
  <c r="R77" i="2"/>
  <c r="Q77" i="2"/>
  <c r="P77" i="2"/>
  <c r="R76" i="2"/>
  <c r="Q76" i="2"/>
  <c r="P76" i="2"/>
  <c r="R75" i="2"/>
  <c r="Q75" i="2"/>
  <c r="P75" i="2"/>
  <c r="T74" i="2"/>
  <c r="S74" i="2"/>
  <c r="O74" i="2"/>
  <c r="N74" i="2"/>
  <c r="M74" i="2"/>
  <c r="L74" i="2"/>
  <c r="K74" i="2"/>
  <c r="J74" i="2"/>
  <c r="R73" i="2"/>
  <c r="Q73" i="2"/>
  <c r="P73" i="2"/>
  <c r="R72" i="2"/>
  <c r="Q72" i="2"/>
  <c r="P72" i="2"/>
  <c r="R71" i="2"/>
  <c r="Q71" i="2"/>
  <c r="P71" i="2"/>
  <c r="R70" i="2"/>
  <c r="Q70" i="2"/>
  <c r="P70" i="2"/>
  <c r="T69" i="2"/>
  <c r="S69" i="2"/>
  <c r="O69" i="2"/>
  <c r="N69" i="2"/>
  <c r="M69" i="2"/>
  <c r="L69" i="2"/>
  <c r="K69" i="2"/>
  <c r="J69" i="2"/>
  <c r="R68" i="2"/>
  <c r="Q68" i="2"/>
  <c r="P68" i="2"/>
  <c r="R67" i="2"/>
  <c r="Q67" i="2"/>
  <c r="P67" i="2"/>
  <c r="R66" i="2"/>
  <c r="Q66" i="2"/>
  <c r="P66" i="2"/>
  <c r="R65" i="2"/>
  <c r="Q65" i="2"/>
  <c r="P65" i="2"/>
  <c r="T64" i="2"/>
  <c r="S64" i="2"/>
  <c r="O64" i="2"/>
  <c r="N64" i="2"/>
  <c r="M64" i="2"/>
  <c r="L64" i="2"/>
  <c r="K64" i="2"/>
  <c r="J64" i="2"/>
  <c r="R63" i="2"/>
  <c r="Q63" i="2"/>
  <c r="P63" i="2"/>
  <c r="R62" i="2"/>
  <c r="Q62" i="2"/>
  <c r="P62" i="2"/>
  <c r="R61" i="2"/>
  <c r="Q61" i="2"/>
  <c r="P61" i="2"/>
  <c r="R60" i="2"/>
  <c r="Q60" i="2"/>
  <c r="P60" i="2"/>
  <c r="T59" i="2"/>
  <c r="S59" i="2"/>
  <c r="O59" i="2"/>
  <c r="N59" i="2"/>
  <c r="M59" i="2"/>
  <c r="L59" i="2"/>
  <c r="K59" i="2"/>
  <c r="J59" i="2"/>
  <c r="R58" i="2"/>
  <c r="Q58" i="2"/>
  <c r="P58" i="2"/>
  <c r="R57" i="2"/>
  <c r="Q57" i="2"/>
  <c r="P57" i="2"/>
  <c r="R56" i="2"/>
  <c r="Q56" i="2"/>
  <c r="P56" i="2"/>
  <c r="R55" i="2"/>
  <c r="Q55" i="2"/>
  <c r="P55" i="2"/>
  <c r="T54" i="2"/>
  <c r="S54" i="2"/>
  <c r="O54" i="2"/>
  <c r="N54" i="2"/>
  <c r="M54" i="2"/>
  <c r="L54" i="2"/>
  <c r="K54" i="2"/>
  <c r="J54" i="2"/>
  <c r="R53" i="2"/>
  <c r="Q53" i="2"/>
  <c r="P53" i="2"/>
  <c r="R52" i="2"/>
  <c r="Q52" i="2"/>
  <c r="P52" i="2"/>
  <c r="R51" i="2"/>
  <c r="Q51" i="2"/>
  <c r="P51" i="2"/>
  <c r="R50" i="2"/>
  <c r="Q50" i="2"/>
  <c r="P50" i="2"/>
  <c r="T49" i="2"/>
  <c r="S49" i="2"/>
  <c r="O49" i="2"/>
  <c r="N49" i="2"/>
  <c r="M49" i="2"/>
  <c r="L49" i="2"/>
  <c r="K49" i="2"/>
  <c r="J49" i="2"/>
  <c r="R48" i="2"/>
  <c r="Q48" i="2"/>
  <c r="P48" i="2"/>
  <c r="R47" i="2"/>
  <c r="Q47" i="2"/>
  <c r="P47" i="2"/>
  <c r="R46" i="2"/>
  <c r="Q46" i="2"/>
  <c r="P46" i="2"/>
  <c r="R45" i="2"/>
  <c r="Q45" i="2"/>
  <c r="P45" i="2"/>
  <c r="T44" i="2"/>
  <c r="S44" i="2"/>
  <c r="O44" i="2"/>
  <c r="N44" i="2"/>
  <c r="M44" i="2"/>
  <c r="L44" i="2"/>
  <c r="K44" i="2"/>
  <c r="J44" i="2"/>
  <c r="R43" i="2"/>
  <c r="Q43" i="2"/>
  <c r="P43" i="2"/>
  <c r="R42" i="2"/>
  <c r="Q42" i="2"/>
  <c r="P42" i="2"/>
  <c r="R41" i="2"/>
  <c r="Q41" i="2"/>
  <c r="P41" i="2"/>
  <c r="R40" i="2"/>
  <c r="Q40" i="2"/>
  <c r="P40" i="2"/>
  <c r="T39" i="2"/>
  <c r="S39" i="2"/>
  <c r="O39" i="2"/>
  <c r="N39" i="2"/>
  <c r="M39" i="2"/>
  <c r="L39" i="2"/>
  <c r="K39" i="2"/>
  <c r="J39" i="2"/>
  <c r="R38" i="2"/>
  <c r="Q38" i="2"/>
  <c r="P38" i="2"/>
  <c r="R37" i="2"/>
  <c r="Q37" i="2"/>
  <c r="P37" i="2"/>
  <c r="R36" i="2"/>
  <c r="Q36" i="2"/>
  <c r="P36" i="2"/>
  <c r="R35" i="2"/>
  <c r="Q35" i="2"/>
  <c r="P35" i="2"/>
  <c r="T34" i="2"/>
  <c r="S34" i="2"/>
  <c r="O34" i="2"/>
  <c r="N34" i="2"/>
  <c r="M34" i="2"/>
  <c r="L34" i="2"/>
  <c r="K34" i="2"/>
  <c r="J34" i="2"/>
  <c r="R33" i="2"/>
  <c r="Q33" i="2"/>
  <c r="P33" i="2"/>
  <c r="R32" i="2"/>
  <c r="Q32" i="2"/>
  <c r="P32" i="2"/>
  <c r="R31" i="2"/>
  <c r="Q31" i="2"/>
  <c r="P31" i="2"/>
  <c r="R30" i="2"/>
  <c r="Q30" i="2"/>
  <c r="P30" i="2"/>
  <c r="T29" i="2"/>
  <c r="S29" i="2"/>
  <c r="O29" i="2"/>
  <c r="N29" i="2"/>
  <c r="M29" i="2"/>
  <c r="L29" i="2"/>
  <c r="K29" i="2"/>
  <c r="J29" i="2"/>
  <c r="R28" i="2"/>
  <c r="Q28" i="2"/>
  <c r="P28" i="2"/>
  <c r="R27" i="2"/>
  <c r="Q27" i="2"/>
  <c r="P27" i="2"/>
  <c r="R26" i="2"/>
  <c r="Q26" i="2"/>
  <c r="P26" i="2"/>
  <c r="R25" i="2"/>
  <c r="Q25" i="2"/>
  <c r="P25" i="2"/>
  <c r="T24" i="2"/>
  <c r="S24" i="2"/>
  <c r="O24" i="2"/>
  <c r="N24" i="2"/>
  <c r="M24" i="2"/>
  <c r="L24" i="2"/>
  <c r="K24" i="2"/>
  <c r="J24" i="2"/>
  <c r="R23" i="2"/>
  <c r="Q23" i="2"/>
  <c r="P23" i="2"/>
  <c r="R22" i="2"/>
  <c r="Q22" i="2"/>
  <c r="P22" i="2"/>
  <c r="R21" i="2"/>
  <c r="Q21" i="2"/>
  <c r="P21" i="2"/>
  <c r="R20" i="2"/>
  <c r="Q20" i="2"/>
  <c r="P20" i="2"/>
  <c r="T19" i="2"/>
  <c r="S19" i="2"/>
  <c r="O19" i="2"/>
  <c r="N19" i="2"/>
  <c r="M19" i="2"/>
  <c r="L19" i="2"/>
  <c r="K19" i="2"/>
  <c r="J19" i="2"/>
  <c r="R18" i="2"/>
  <c r="Q18" i="2"/>
  <c r="P18" i="2"/>
  <c r="R17" i="2"/>
  <c r="Q17" i="2"/>
  <c r="P17" i="2"/>
  <c r="R16" i="2"/>
  <c r="Q16" i="2"/>
  <c r="P16" i="2"/>
  <c r="R15" i="2"/>
  <c r="Q15" i="2"/>
  <c r="P15" i="2"/>
  <c r="T14" i="2"/>
  <c r="S14" i="2"/>
  <c r="O14" i="2"/>
  <c r="N14" i="2"/>
  <c r="M14" i="2"/>
  <c r="L14" i="2"/>
  <c r="K14" i="2"/>
  <c r="J14" i="2"/>
  <c r="R13" i="2"/>
  <c r="Q13" i="2"/>
  <c r="P13" i="2"/>
  <c r="R12" i="2"/>
  <c r="Q12" i="2"/>
  <c r="P12" i="2"/>
  <c r="R11" i="2"/>
  <c r="Q11" i="2"/>
  <c r="P11" i="2"/>
  <c r="R10" i="2"/>
  <c r="Q10" i="2"/>
  <c r="P10" i="2"/>
  <c r="T9" i="2"/>
  <c r="S9" i="2"/>
  <c r="O9" i="2"/>
  <c r="N9" i="2"/>
  <c r="M9" i="2"/>
  <c r="L9" i="2"/>
  <c r="K9" i="2"/>
  <c r="J9" i="2"/>
  <c r="R8" i="2"/>
  <c r="Q8" i="2"/>
  <c r="P8" i="2"/>
  <c r="R7" i="2"/>
  <c r="Q7" i="2"/>
  <c r="P7" i="2"/>
  <c r="R6" i="2"/>
  <c r="Q6" i="2"/>
  <c r="P6" i="2"/>
  <c r="R5" i="2"/>
  <c r="Q5" i="2"/>
  <c r="P5" i="2"/>
  <c r="U35" i="8" l="1"/>
  <c r="U60" i="9"/>
  <c r="U121" i="8"/>
  <c r="X35" i="8"/>
  <c r="U65" i="6"/>
  <c r="U156" i="6"/>
  <c r="U9" i="5"/>
  <c r="Q20" i="5"/>
  <c r="R20" i="5"/>
  <c r="U14" i="5"/>
  <c r="P20" i="5"/>
  <c r="U19" i="5"/>
  <c r="Q90" i="4"/>
  <c r="R90" i="4"/>
  <c r="R166" i="4"/>
  <c r="P166" i="4"/>
  <c r="P90" i="4"/>
  <c r="U79" i="4"/>
  <c r="U120" i="4"/>
  <c r="U115" i="4"/>
  <c r="U160" i="4"/>
  <c r="U100" i="4"/>
  <c r="U135" i="4"/>
  <c r="U84" i="4"/>
  <c r="U165" i="4"/>
  <c r="U145" i="4"/>
  <c r="U9" i="4"/>
  <c r="U74" i="4"/>
  <c r="U140" i="4"/>
  <c r="U19" i="4"/>
  <c r="U29" i="4"/>
  <c r="U155" i="4"/>
  <c r="U130" i="4"/>
  <c r="U49" i="4"/>
  <c r="U150" i="4"/>
  <c r="U69" i="4"/>
  <c r="U24" i="4"/>
  <c r="U44" i="4"/>
  <c r="U125" i="4"/>
  <c r="U89" i="4"/>
  <c r="U64" i="4"/>
  <c r="U110" i="4"/>
  <c r="U105" i="4"/>
  <c r="U59" i="4"/>
  <c r="U34" i="4"/>
  <c r="U14" i="4"/>
  <c r="U39" i="4"/>
  <c r="U95" i="4"/>
  <c r="U54" i="4"/>
  <c r="U95" i="3"/>
  <c r="U105" i="3"/>
  <c r="U145" i="3"/>
  <c r="U130" i="3"/>
  <c r="U160" i="3"/>
  <c r="U140" i="3"/>
  <c r="U170" i="3"/>
  <c r="U115" i="3"/>
  <c r="U155" i="3"/>
  <c r="U100" i="3"/>
  <c r="U44" i="3"/>
  <c r="U135" i="3"/>
  <c r="U9" i="3"/>
  <c r="U34" i="3"/>
  <c r="U180" i="3"/>
  <c r="U175" i="3"/>
  <c r="U185" i="3"/>
  <c r="U165" i="3"/>
  <c r="U190" i="3"/>
  <c r="U19" i="3"/>
  <c r="U120" i="3"/>
  <c r="U29" i="3"/>
  <c r="U150" i="3"/>
  <c r="U49" i="3"/>
  <c r="U80" i="3"/>
  <c r="U110" i="3"/>
  <c r="U125" i="3"/>
  <c r="U90" i="3"/>
  <c r="U39" i="3"/>
  <c r="U64" i="3"/>
  <c r="U200" i="3"/>
  <c r="U24" i="3"/>
  <c r="U85" i="3"/>
  <c r="U14" i="3"/>
  <c r="U54" i="3"/>
  <c r="U69" i="3"/>
  <c r="U74" i="3"/>
  <c r="U59" i="3"/>
  <c r="U298" i="2"/>
  <c r="P260" i="2"/>
  <c r="P270" i="2"/>
  <c r="P280" i="2"/>
  <c r="P300" i="2"/>
  <c r="U301" i="2"/>
  <c r="U306" i="2"/>
  <c r="U12" i="2"/>
  <c r="U32" i="2"/>
  <c r="U202" i="2"/>
  <c r="U36" i="2"/>
  <c r="U46" i="2"/>
  <c r="U51" i="2"/>
  <c r="U56" i="2"/>
  <c r="U66" i="2"/>
  <c r="U121" i="2"/>
  <c r="U126" i="2"/>
  <c r="U233" i="2"/>
  <c r="U13" i="2"/>
  <c r="U33" i="2"/>
  <c r="U73" i="2"/>
  <c r="U227" i="2"/>
  <c r="U87" i="2"/>
  <c r="Q34" i="2"/>
  <c r="Q59" i="2"/>
  <c r="Q69" i="2"/>
  <c r="U70" i="2"/>
  <c r="Q109" i="2"/>
  <c r="Q119" i="2"/>
  <c r="Q129" i="2"/>
  <c r="P235" i="2"/>
  <c r="R34" i="2"/>
  <c r="P39" i="2"/>
  <c r="P49" i="2"/>
  <c r="U50" i="2"/>
  <c r="Q54" i="2"/>
  <c r="U163" i="2"/>
  <c r="U171" i="2"/>
  <c r="U183" i="2"/>
  <c r="U196" i="2"/>
  <c r="U208" i="2"/>
  <c r="R220" i="2"/>
  <c r="U83" i="2"/>
  <c r="U98" i="2"/>
  <c r="U103" i="2"/>
  <c r="U108" i="2"/>
  <c r="U143" i="2"/>
  <c r="P149" i="2"/>
  <c r="U148" i="2"/>
  <c r="R14" i="2"/>
  <c r="P34" i="2"/>
  <c r="U31" i="2"/>
  <c r="U62" i="2"/>
  <c r="U82" i="2"/>
  <c r="U102" i="2"/>
  <c r="P129" i="2"/>
  <c r="U127" i="2"/>
  <c r="U131" i="2"/>
  <c r="U168" i="2"/>
  <c r="U176" i="2"/>
  <c r="Q310" i="2"/>
  <c r="U23" i="2"/>
  <c r="U30" i="2"/>
  <c r="U53" i="2"/>
  <c r="R74" i="2"/>
  <c r="R129" i="2"/>
  <c r="P134" i="2"/>
  <c r="P14" i="2"/>
  <c r="U11" i="2"/>
  <c r="P54" i="2"/>
  <c r="U52" i="2"/>
  <c r="U72" i="2"/>
  <c r="U112" i="2"/>
  <c r="P119" i="2"/>
  <c r="U118" i="2"/>
  <c r="U128" i="2"/>
  <c r="Q139" i="2"/>
  <c r="Q149" i="2"/>
  <c r="U197" i="2"/>
  <c r="U217" i="2"/>
  <c r="U248" i="2"/>
  <c r="U286" i="2"/>
  <c r="U10" i="2"/>
  <c r="P74" i="2"/>
  <c r="U71" i="2"/>
  <c r="P84" i="2"/>
  <c r="Q84" i="2"/>
  <c r="P94" i="2"/>
  <c r="U91" i="2"/>
  <c r="P104" i="2"/>
  <c r="U111" i="2"/>
  <c r="U133" i="2"/>
  <c r="U203" i="2"/>
  <c r="P210" i="2"/>
  <c r="U211" i="2"/>
  <c r="U223" i="2"/>
  <c r="P24" i="2"/>
  <c r="U43" i="2"/>
  <c r="P59" i="2"/>
  <c r="R69" i="2"/>
  <c r="P69" i="2"/>
  <c r="Q74" i="2"/>
  <c r="Q79" i="2"/>
  <c r="U76" i="2"/>
  <c r="U86" i="2"/>
  <c r="Q104" i="2"/>
  <c r="U101" i="2"/>
  <c r="P114" i="2"/>
  <c r="U123" i="2"/>
  <c r="U125" i="2"/>
  <c r="U142" i="2"/>
  <c r="Q165" i="2"/>
  <c r="U162" i="2"/>
  <c r="R170" i="2"/>
  <c r="Q185" i="2"/>
  <c r="U182" i="2"/>
  <c r="R190" i="2"/>
  <c r="U194" i="2"/>
  <c r="P230" i="2"/>
  <c r="R250" i="2"/>
  <c r="U254" i="2"/>
  <c r="U264" i="2"/>
  <c r="U274" i="2"/>
  <c r="Q295" i="2"/>
  <c r="U292" i="2"/>
  <c r="R54" i="2"/>
  <c r="U17" i="2"/>
  <c r="U22" i="2"/>
  <c r="R9" i="2"/>
  <c r="Q14" i="2"/>
  <c r="Q19" i="2"/>
  <c r="U16" i="2"/>
  <c r="Q29" i="2"/>
  <c r="U26" i="2"/>
  <c r="P44" i="2"/>
  <c r="Q44" i="2"/>
  <c r="U42" i="2"/>
  <c r="U63" i="2"/>
  <c r="R79" i="2"/>
  <c r="P79" i="2"/>
  <c r="R89" i="2"/>
  <c r="Q89" i="2"/>
  <c r="P89" i="2"/>
  <c r="R94" i="2"/>
  <c r="U93" i="2"/>
  <c r="U116" i="2"/>
  <c r="P124" i="2"/>
  <c r="U122" i="2"/>
  <c r="R134" i="2"/>
  <c r="Q144" i="2"/>
  <c r="U141" i="2"/>
  <c r="U146" i="2"/>
  <c r="U153" i="2"/>
  <c r="U161" i="2"/>
  <c r="P175" i="2"/>
  <c r="U173" i="2"/>
  <c r="P180" i="2"/>
  <c r="U181" i="2"/>
  <c r="U188" i="2"/>
  <c r="P195" i="2"/>
  <c r="Q195" i="2"/>
  <c r="U193" i="2"/>
  <c r="U198" i="2"/>
  <c r="U218" i="2"/>
  <c r="U226" i="2"/>
  <c r="R235" i="2"/>
  <c r="U236" i="2"/>
  <c r="P255" i="2"/>
  <c r="Q255" i="2"/>
  <c r="U253" i="2"/>
  <c r="P265" i="2"/>
  <c r="Q265" i="2"/>
  <c r="U263" i="2"/>
  <c r="P275" i="2"/>
  <c r="Q275" i="2"/>
  <c r="U273" i="2"/>
  <c r="P285" i="2"/>
  <c r="U283" i="2"/>
  <c r="P295" i="2"/>
  <c r="U308" i="2"/>
  <c r="Q24" i="2"/>
  <c r="P19" i="2"/>
  <c r="P29" i="2"/>
  <c r="Q39" i="2"/>
  <c r="Q49" i="2"/>
  <c r="P64" i="2"/>
  <c r="Q64" i="2"/>
  <c r="U92" i="2"/>
  <c r="P99" i="2"/>
  <c r="Q99" i="2"/>
  <c r="P109" i="2"/>
  <c r="R114" i="2"/>
  <c r="U113" i="2"/>
  <c r="Q124" i="2"/>
  <c r="U132" i="2"/>
  <c r="P139" i="2"/>
  <c r="U138" i="2"/>
  <c r="Q155" i="2"/>
  <c r="U152" i="2"/>
  <c r="R160" i="2"/>
  <c r="Q200" i="2"/>
  <c r="R205" i="2"/>
  <c r="Q220" i="2"/>
  <c r="R225" i="2"/>
  <c r="U242" i="2"/>
  <c r="U247" i="2"/>
  <c r="Q260" i="2"/>
  <c r="U257" i="2"/>
  <c r="Q270" i="2"/>
  <c r="U267" i="2"/>
  <c r="U277" i="2"/>
  <c r="U307" i="2"/>
  <c r="Q114" i="2"/>
  <c r="U110" i="2"/>
  <c r="U7" i="2"/>
  <c r="N150" i="2"/>
  <c r="Q94" i="2"/>
  <c r="U90" i="2"/>
  <c r="U8" i="2"/>
  <c r="R39" i="2"/>
  <c r="R59" i="2"/>
  <c r="J150" i="2"/>
  <c r="Q9" i="2"/>
  <c r="U6" i="2"/>
  <c r="K150" i="2"/>
  <c r="O150" i="2"/>
  <c r="R29" i="2"/>
  <c r="R49" i="2"/>
  <c r="Q134" i="2"/>
  <c r="U130" i="2"/>
  <c r="P144" i="2"/>
  <c r="R245" i="2"/>
  <c r="Q280" i="2"/>
  <c r="P9" i="2"/>
  <c r="T150" i="2"/>
  <c r="U18" i="2"/>
  <c r="U21" i="2"/>
  <c r="U28" i="2"/>
  <c r="U38" i="2"/>
  <c r="U41" i="2"/>
  <c r="U48" i="2"/>
  <c r="U58" i="2"/>
  <c r="U61" i="2"/>
  <c r="U68" i="2"/>
  <c r="U78" i="2"/>
  <c r="U81" i="2"/>
  <c r="U88" i="2"/>
  <c r="U97" i="2"/>
  <c r="U107" i="2"/>
  <c r="U117" i="2"/>
  <c r="U137" i="2"/>
  <c r="U147" i="2"/>
  <c r="U158" i="2"/>
  <c r="U167" i="2"/>
  <c r="Q175" i="2"/>
  <c r="U172" i="2"/>
  <c r="U175" i="2" s="1"/>
  <c r="R180" i="2"/>
  <c r="U187" i="2"/>
  <c r="U192" i="2"/>
  <c r="P205" i="2"/>
  <c r="Q210" i="2"/>
  <c r="U207" i="2"/>
  <c r="R215" i="2"/>
  <c r="U222" i="2"/>
  <c r="Q230" i="2"/>
  <c r="Q235" i="2"/>
  <c r="U232" i="2"/>
  <c r="P240" i="2"/>
  <c r="U238" i="2"/>
  <c r="Q245" i="2"/>
  <c r="P250" i="2"/>
  <c r="U252" i="2"/>
  <c r="U259" i="2"/>
  <c r="U262" i="2"/>
  <c r="U269" i="2"/>
  <c r="U272" i="2"/>
  <c r="U279" i="2"/>
  <c r="Q285" i="2"/>
  <c r="U282" i="2"/>
  <c r="R290" i="2"/>
  <c r="U294" i="2"/>
  <c r="Q300" i="2"/>
  <c r="U297" i="2"/>
  <c r="R305" i="2"/>
  <c r="S150" i="2"/>
  <c r="R24" i="2"/>
  <c r="L150" i="2"/>
  <c r="U27" i="2"/>
  <c r="U37" i="2"/>
  <c r="U47" i="2"/>
  <c r="U57" i="2"/>
  <c r="U67" i="2"/>
  <c r="U77" i="2"/>
  <c r="U96" i="2"/>
  <c r="U106" i="2"/>
  <c r="U136" i="2"/>
  <c r="U157" i="2"/>
  <c r="P165" i="2"/>
  <c r="U166" i="2"/>
  <c r="P170" i="2"/>
  <c r="U178" i="2"/>
  <c r="P185" i="2"/>
  <c r="U186" i="2"/>
  <c r="P190" i="2"/>
  <c r="P200" i="2"/>
  <c r="U201" i="2"/>
  <c r="U213" i="2"/>
  <c r="P220" i="2"/>
  <c r="U221" i="2"/>
  <c r="Q225" i="2"/>
  <c r="R230" i="2"/>
  <c r="U231" i="2"/>
  <c r="Q240" i="2"/>
  <c r="U237" i="2"/>
  <c r="U244" i="2"/>
  <c r="U246" i="2"/>
  <c r="U258" i="2"/>
  <c r="U268" i="2"/>
  <c r="U278" i="2"/>
  <c r="U288" i="2"/>
  <c r="U293" i="2"/>
  <c r="U296" i="2"/>
  <c r="U303" i="2"/>
  <c r="P310" i="2"/>
  <c r="R99" i="2"/>
  <c r="R109" i="2"/>
  <c r="R119" i="2"/>
  <c r="R139" i="2"/>
  <c r="U156" i="2"/>
  <c r="Q160" i="2"/>
  <c r="U177" i="2"/>
  <c r="P215" i="2"/>
  <c r="U212" i="2"/>
  <c r="U228" i="2"/>
  <c r="U243" i="2"/>
  <c r="U287" i="2"/>
  <c r="P305" i="2"/>
  <c r="U302" i="2"/>
  <c r="R149" i="2"/>
  <c r="R175" i="2"/>
  <c r="R64" i="2"/>
  <c r="U60" i="2"/>
  <c r="U65" i="2"/>
  <c r="R104" i="2"/>
  <c r="U100" i="2"/>
  <c r="U105" i="2"/>
  <c r="R144" i="2"/>
  <c r="U140" i="2"/>
  <c r="U145" i="2"/>
  <c r="U191" i="2"/>
  <c r="R195" i="2"/>
  <c r="R155" i="2"/>
  <c r="U151" i="2"/>
  <c r="R255" i="2"/>
  <c r="U251" i="2"/>
  <c r="R265" i="2"/>
  <c r="U261" i="2"/>
  <c r="R275" i="2"/>
  <c r="U271" i="2"/>
  <c r="U281" i="2"/>
  <c r="R285" i="2"/>
  <c r="R165" i="2"/>
  <c r="R185" i="2"/>
  <c r="U25" i="2"/>
  <c r="U5" i="2"/>
  <c r="M150" i="2"/>
  <c r="R19" i="2"/>
  <c r="U15" i="2"/>
  <c r="U20" i="2"/>
  <c r="R44" i="2"/>
  <c r="U40" i="2"/>
  <c r="U45" i="2"/>
  <c r="R84" i="2"/>
  <c r="U80" i="2"/>
  <c r="U85" i="2"/>
  <c r="R124" i="2"/>
  <c r="U120" i="2"/>
  <c r="P160" i="2"/>
  <c r="P290" i="2"/>
  <c r="R200" i="2"/>
  <c r="P225" i="2"/>
  <c r="U35" i="2"/>
  <c r="U55" i="2"/>
  <c r="U75" i="2"/>
  <c r="U95" i="2"/>
  <c r="U115" i="2"/>
  <c r="U135" i="2"/>
  <c r="P155" i="2"/>
  <c r="R210" i="2"/>
  <c r="U206" i="2"/>
  <c r="R295" i="2"/>
  <c r="U291" i="2"/>
  <c r="Q180" i="2"/>
  <c r="Q205" i="2"/>
  <c r="P245" i="2"/>
  <c r="R300" i="2"/>
  <c r="R310" i="2"/>
  <c r="U216" i="2"/>
  <c r="R240" i="2"/>
  <c r="R260" i="2"/>
  <c r="U256" i="2"/>
  <c r="R270" i="2"/>
  <c r="U266" i="2"/>
  <c r="R280" i="2"/>
  <c r="U276" i="2"/>
  <c r="Q170" i="2"/>
  <c r="Q190" i="2"/>
  <c r="Q215" i="2"/>
  <c r="Q250" i="2"/>
  <c r="Q290" i="2"/>
  <c r="Q305" i="2"/>
  <c r="U241" i="2"/>
  <c r="U20" i="5" l="1"/>
  <c r="U90" i="4"/>
  <c r="U166" i="4"/>
  <c r="U200" i="2"/>
  <c r="Q311" i="2"/>
  <c r="R311" i="2"/>
  <c r="P311" i="2"/>
  <c r="U139" i="2"/>
  <c r="U59" i="2"/>
  <c r="U9" i="2"/>
  <c r="U280" i="2"/>
  <c r="U215" i="2"/>
  <c r="U74" i="2"/>
  <c r="U89" i="2"/>
  <c r="U114" i="2"/>
  <c r="U34" i="2"/>
  <c r="U230" i="2"/>
  <c r="U44" i="2"/>
  <c r="U180" i="2"/>
  <c r="U54" i="2"/>
  <c r="U260" i="2"/>
  <c r="U220" i="2"/>
  <c r="U300" i="2"/>
  <c r="U84" i="2"/>
  <c r="U195" i="2"/>
  <c r="U310" i="2"/>
  <c r="U185" i="2"/>
  <c r="U205" i="2"/>
  <c r="U124" i="2"/>
  <c r="U49" i="2"/>
  <c r="U165" i="2"/>
  <c r="U129" i="2"/>
  <c r="U99" i="2"/>
  <c r="U285" i="2"/>
  <c r="U240" i="2"/>
  <c r="U235" i="2"/>
  <c r="U270" i="2"/>
  <c r="U94" i="2"/>
  <c r="U14" i="2"/>
  <c r="U305" i="2"/>
  <c r="U19" i="2"/>
  <c r="U155" i="2"/>
  <c r="U149" i="2"/>
  <c r="U250" i="2"/>
  <c r="U64" i="2"/>
  <c r="U245" i="2"/>
  <c r="U265" i="2"/>
  <c r="U104" i="2"/>
  <c r="U109" i="2"/>
  <c r="U24" i="2"/>
  <c r="U144" i="2"/>
  <c r="U290" i="2"/>
  <c r="U225" i="2"/>
  <c r="U160" i="2"/>
  <c r="P150" i="2"/>
  <c r="U134" i="2"/>
  <c r="U295" i="2"/>
  <c r="U39" i="2"/>
  <c r="U29" i="2"/>
  <c r="R150" i="2"/>
  <c r="U119" i="2"/>
  <c r="U275" i="2"/>
  <c r="U255" i="2"/>
  <c r="U69" i="2"/>
  <c r="U190" i="2"/>
  <c r="U170" i="2"/>
  <c r="U210" i="2"/>
  <c r="U79" i="2"/>
  <c r="Q150" i="2"/>
  <c r="U311" i="2" l="1"/>
  <c r="U150" i="2"/>
  <c r="U111" i="8"/>
  <c r="P111" i="8"/>
  <c r="L111" i="8"/>
  <c r="Q111" i="8"/>
  <c r="M111" i="8"/>
  <c r="R111" i="8"/>
</calcChain>
</file>

<file path=xl/sharedStrings.xml><?xml version="1.0" encoding="utf-8"?>
<sst xmlns="http://schemas.openxmlformats.org/spreadsheetml/2006/main" count="2898" uniqueCount="537">
  <si>
    <t>ยอดเงินตามสัญญา</t>
  </si>
  <si>
    <t>(บาท)</t>
  </si>
  <si>
    <t>(โครงการ)</t>
  </si>
  <si>
    <t>จำนวนโครงการ</t>
  </si>
  <si>
    <t>เงินที่รับสภาพหนี้</t>
  </si>
  <si>
    <t>เงินต้น</t>
  </si>
  <si>
    <t>เงินต้นรวม</t>
  </si>
  <si>
    <t>ดอกเบี้ย</t>
  </si>
  <si>
    <t>ค่าปรับ</t>
  </si>
  <si>
    <t>ดอกเบี้ยผิดนัด</t>
  </si>
  <si>
    <t>รวมเงิน</t>
  </si>
  <si>
    <t>ท่าบ่อ</t>
  </si>
  <si>
    <t>รัตนวาปี</t>
  </si>
  <si>
    <t>ศรีเชียงใหม่</t>
  </si>
  <si>
    <t>สระใคร</t>
  </si>
  <si>
    <t>สังคม</t>
  </si>
  <si>
    <t>เฝ้าไร่</t>
  </si>
  <si>
    <t>เมืองหนองคาย</t>
  </si>
  <si>
    <t>โพธิ์ตาก</t>
  </si>
  <si>
    <t>โพนพิสัย</t>
  </si>
  <si>
    <t>1). 1 ตุลาคม 2562 หนี้ค้างชำระ 14,957,006.15 บาท</t>
  </si>
  <si>
    <t>2). บริหารหนี้ได้ (รับเป็นเงิน + ปรับโครงสร้าง + คดีความ) 6,746,703.43 บาท</t>
  </si>
  <si>
    <t>3). หนี้ค้างชำระคงเหลือหลังจากบริหารหนี้ 8,210,302.72 บาท</t>
  </si>
  <si>
    <t>จำนวน</t>
  </si>
  <si>
    <t>หนี้ค้างชำระ</t>
  </si>
  <si>
    <t>รับสภาพ/ปรับโครงสร้าง</t>
  </si>
  <si>
    <t>รับชำระเป็นเงิน</t>
  </si>
  <si>
    <t>ยอดรวมการ</t>
  </si>
  <si>
    <t>สัญญากู้</t>
  </si>
  <si>
    <t>สะสม</t>
  </si>
  <si>
    <t>คงเหลือหนี้</t>
  </si>
  <si>
    <t>ที่</t>
  </si>
  <si>
    <t>อำเภอ</t>
  </si>
  <si>
    <t>ณ สิ้นปี</t>
  </si>
  <si>
    <t>ที่ต้องบริหาร</t>
  </si>
  <si>
    <t>งบประมาณ 2562</t>
  </si>
  <si>
    <t xml:space="preserve"> +คดีความ)</t>
  </si>
  <si>
    <t>รวมทั้งสิ้น</t>
  </si>
  <si>
    <t>บริหารัดการหนี้ (เงินต้น+</t>
  </si>
  <si>
    <t xml:space="preserve"> +ปรับโครงสร้างหนี้</t>
  </si>
  <si>
    <t>โครงการ</t>
  </si>
  <si>
    <t>การบริหารจัดการหนี้กองทุนพัฒนาบทบาทสตรีจังวหัดหนองคาย</t>
  </si>
  <si>
    <t>โครงการประเภทเงินทุนหมุนเวียนที่อนุมัติ ปี 2560-2562</t>
  </si>
  <si>
    <t>*ข้อมูล ณ วันที่ 8 เม.ย.63</t>
  </si>
  <si>
    <t>ชื่อโครงการ</t>
  </si>
  <si>
    <t>ชื่อผู้กู้หลัก</t>
  </si>
  <si>
    <t>ที่อยู่</t>
  </si>
  <si>
    <t xml:space="preserve">ว/ด/ป/ </t>
  </si>
  <si>
    <t>ว/ด/ป</t>
  </si>
  <si>
    <t>จำนวนเงินกู้ยืม</t>
  </si>
  <si>
    <t>ดอกเบี้ยเงินกู้ยืม</t>
  </si>
  <si>
    <t>จำนวนเงินที่ชำระ</t>
  </si>
  <si>
    <t>ดอกเบี้ยผิดนัดชำระ</t>
  </si>
  <si>
    <t>รวมยอดรับชำระ</t>
  </si>
  <si>
    <t>จำนวนเงินค้างชำระ</t>
  </si>
  <si>
    <t>รวมยอดค้างชำระ</t>
  </si>
  <si>
    <t>วันที่ชำระล่าสุด</t>
  </si>
  <si>
    <t>วันที่คิดเบี้ยผิดนัด</t>
  </si>
  <si>
    <t>จำนวนวันที่ผิดนัด</t>
  </si>
  <si>
    <t>เงินเบี้ยผิดนัด(บาท)</t>
  </si>
  <si>
    <t>วันที่สัญญาสิ้นอายุความ</t>
  </si>
  <si>
    <t>หมายเหตุ</t>
  </si>
  <si>
    <t>สถานะลูกหนี้</t>
  </si>
  <si>
    <t>บ้านเลขที่</t>
  </si>
  <si>
    <t>หมู่ที่</t>
  </si>
  <si>
    <t>ตำบล</t>
  </si>
  <si>
    <t>ที่กู้ยืม</t>
  </si>
  <si>
    <t>ครบชำระกู้ยืม</t>
  </si>
  <si>
    <t>ค่ายบกหวาน</t>
  </si>
  <si>
    <t>โพธิ์ชัย</t>
  </si>
  <si>
    <t>เพิกเฉย</t>
  </si>
  <si>
    <t>ในเมือง</t>
  </si>
  <si>
    <t>มีชัย</t>
  </si>
  <si>
    <t>โครงการขนมไทย</t>
  </si>
  <si>
    <t>วัดธาตุ</t>
  </si>
  <si>
    <t>ยังไม่ชำระ</t>
  </si>
  <si>
    <t>หนองกอมเกาะ</t>
  </si>
  <si>
    <t>กวนวัน</t>
  </si>
  <si>
    <t>โครงการเกษตรผสมผสาน</t>
  </si>
  <si>
    <t>พระธาตุบังพวน</t>
  </si>
  <si>
    <t>โครงการเพาะเห็ดนางฟ้า</t>
  </si>
  <si>
    <t>เวียงคุก</t>
  </si>
  <si>
    <t>หาดคำ</t>
  </si>
  <si>
    <t>ต่อยอดสนับสนุนการเกษตรพืชผสมผสาน</t>
  </si>
  <si>
    <t>นาง อรพินท์ พรมโคตร</t>
  </si>
  <si>
    <t>งวดที่ 1</t>
  </si>
  <si>
    <t>งวดที่  2</t>
  </si>
  <si>
    <t>งวดที่  3</t>
  </si>
  <si>
    <t>งวดที่  4</t>
  </si>
  <si>
    <t>รวมทั้งหมด</t>
  </si>
  <si>
    <t>นาง ราตรี หินกาล</t>
  </si>
  <si>
    <t>ต่อยอดสนับสนุนการเกษตร (ปลูกข้าวโพด)</t>
  </si>
  <si>
    <t>นาง สุวรรณา บุตะเขียว</t>
  </si>
  <si>
    <t>เลี้ยงสุกร</t>
  </si>
  <si>
    <t>นาง สมพร คันธรินทร์</t>
  </si>
  <si>
    <t>ต่อยอดกลุ่มจักรสาน</t>
  </si>
  <si>
    <t>นาง จำปี สีฟอง</t>
  </si>
  <si>
    <t>เลี้ยงสุกรขุน</t>
  </si>
  <si>
    <t>นาง นิดดา พูมพะยุง</t>
  </si>
  <si>
    <t>เลี้ยงปลาดุกในบ่อดิน</t>
  </si>
  <si>
    <t>นาง วิไล มโนราช</t>
  </si>
  <si>
    <t>ร้านอาหารตามสั่ง</t>
  </si>
  <si>
    <t>นาง แดง วงศ์ประทุม</t>
  </si>
  <si>
    <t>ประสงค์พร ใสยะสุทธิ์</t>
  </si>
  <si>
    <t>ส่งเสริมอาชีพค้าขายส้มตำและอาหารตามสั่ง</t>
  </si>
  <si>
    <t>นาง ถวิล โพชราช</t>
  </si>
  <si>
    <t>ส่งเสริมอาชีพค้าขายส้มตำไก่ย่าง</t>
  </si>
  <si>
    <t>นาง จิ๋ว สุนทรชัย</t>
  </si>
  <si>
    <t>เลี้ยงไก่บ้าน</t>
  </si>
  <si>
    <t>นาง อิศราวดี บุญจันทร์</t>
  </si>
  <si>
    <t>ขนมทองม้วน</t>
  </si>
  <si>
    <t>นางสาว คำปุ่น นามรส</t>
  </si>
  <si>
    <t>เลี้ยงไก่งวงและไก่พื้นบ้าน</t>
  </si>
  <si>
    <t>นาง ราวัลย์ สอนดี</t>
  </si>
  <si>
    <t>เพาะเห็ดนางฟ้า</t>
  </si>
  <si>
    <t>นาง ประวัตร์ ทาวัดเมที</t>
  </si>
  <si>
    <t>ร้านอาหารจิ้มจุ่ม</t>
  </si>
  <si>
    <t>นางสาว น้ำเพชร ปานปัญญาเลิศ</t>
  </si>
  <si>
    <t>เลี้ยงปลานิลในบ่อดิน</t>
  </si>
  <si>
    <t>นางสาว มนัชนันท์ รื่นรมย์</t>
  </si>
  <si>
    <t>ร้านขายสินค้าเบ็ดเตล็ด</t>
  </si>
  <si>
    <t>นาง ศรีพร ชิ้วนฤภัย</t>
  </si>
  <si>
    <t>104,</t>
  </si>
  <si>
    <t>เลี้ยงปลาในบ่อดิน</t>
  </si>
  <si>
    <t>นาง นวลพิศ พรมภักษา</t>
  </si>
  <si>
    <t>นางสาว รุณลา คำมีทอง</t>
  </si>
  <si>
    <t>เลี้ยงปลานิลในกระชัง</t>
  </si>
  <si>
    <t>นางสาว นงคราญ สังฆะกูล</t>
  </si>
  <si>
    <t>นาง อบเชย ภวงค์</t>
  </si>
  <si>
    <t>เลี้ยงโคเนื้อ</t>
  </si>
  <si>
    <t>นางสาว แสงจันทร์ อาศพล</t>
  </si>
  <si>
    <t>นาง ละเอียด อินทรประเสริฐ</t>
  </si>
  <si>
    <t>เลี้ยงโค</t>
  </si>
  <si>
    <t>นางสาว อรอุมา ชำนาญเลิง</t>
  </si>
  <si>
    <t>นาง ดาวเรือง เครือประเสริฐ</t>
  </si>
  <si>
    <t>ร้านคาร์แคร์ประดับยนต์</t>
  </si>
  <si>
    <t>นางสาว สุดาพร โคตรชมภู</t>
  </si>
  <si>
    <t>92/3</t>
  </si>
  <si>
    <t>แปรรูปผลผลิตจากต้นถั่วดาวอินคา</t>
  </si>
  <si>
    <t>ประภัสสร พนาลิกุล</t>
  </si>
  <si>
    <t>571/1</t>
  </si>
  <si>
    <t>จำหน่ายสินค้าเบ็ดเตล็ด</t>
  </si>
  <si>
    <t>สมพร พิทักษ์กุล</t>
  </si>
  <si>
    <t>101/41</t>
  </si>
  <si>
    <t>อ.เมืองหนองคาย ปีงบ 2560</t>
  </si>
  <si>
    <t>โครงการธุกิจร้านซักรีด</t>
  </si>
  <si>
    <t>นาง กันยาลักษณ์ พาพิมพ์</t>
  </si>
  <si>
    <t>งวดที่ 2</t>
  </si>
  <si>
    <t>งวดที่ 3</t>
  </si>
  <si>
    <t>งวดที่ 4</t>
  </si>
  <si>
    <t>โครงการร้านจำหน่ายสินค้าเบ็ดเตล็ด</t>
  </si>
  <si>
    <t>นาง อรุณรัตน์ เปียคล้าย</t>
  </si>
  <si>
    <t>นาง วาสนา ปานวงค์</t>
  </si>
  <si>
    <t>นาง สมเพียร พรมเมือง</t>
  </si>
  <si>
    <t>29/02/63</t>
  </si>
  <si>
    <t>โครงการเลี้ยงสุกรขุน</t>
  </si>
  <si>
    <t>นาง อรทัย ผาละนัด</t>
  </si>
  <si>
    <t>โครงการเลี้ยงปลานิลในบ่อดิน</t>
  </si>
  <si>
    <t>นางสาว อมร กะมุตะเสน</t>
  </si>
  <si>
    <t>นาง พนิดา ไตยราช</t>
  </si>
  <si>
    <t>ทต.หนองสองห้อง (เขตเมือง)</t>
  </si>
  <si>
    <t>นางสาว ใครสี อาศพล</t>
  </si>
  <si>
    <t>231/ 1 ม 1</t>
  </si>
  <si>
    <t>ทต.เวียงคุก (เขตเมือง)</t>
  </si>
  <si>
    <t>ต่อยอดโครงการเลี้ยงโคเนื้อ</t>
  </si>
  <si>
    <t>นาง เลี้ยง โพธิพรม</t>
  </si>
  <si>
    <t>โครงการร้านอาหารตามสั่ง</t>
  </si>
  <si>
    <t>นาง ทุมมา นิลพันธ์</t>
  </si>
  <si>
    <t>นาง ไพรวัลย์ ทองชมภู</t>
  </si>
  <si>
    <t>โครงการเลี้ยงโคเนื้อ</t>
  </si>
  <si>
    <t>นาง นวล คำภูมี</t>
  </si>
  <si>
    <t>โครงการเลี้ยงโคขุน</t>
  </si>
  <si>
    <t>นางสาว อภิญญา คำแสวง</t>
  </si>
  <si>
    <t>โครงการร้านเสริมสวย</t>
  </si>
  <si>
    <t>นาง ชลธิชา ขวาซุย</t>
  </si>
  <si>
    <t>นาง ณัฐวรรณ เดชไกร</t>
  </si>
  <si>
    <t>โครงการเพาะเห็ด</t>
  </si>
  <si>
    <t>โครงการร้านขายอาหารตามสั่ง</t>
  </si>
  <si>
    <t>นาง เหลิม พินิจเจริญ</t>
  </si>
  <si>
    <t>นางสาว กุสุมา ปานิเสน</t>
  </si>
  <si>
    <t>นาง อรุณ พินิจเจริญ</t>
  </si>
  <si>
    <t>อาหารตามสั่งและสินค้าเบ็ดเตล็ด</t>
  </si>
  <si>
    <t>นางสาว ดวงใจ ชาภา</t>
  </si>
  <si>
    <t>โครงการจำหน่ายสินค้าเบ็ดเตล็ด</t>
  </si>
  <si>
    <t>นาง วาสนา คำฝอย</t>
  </si>
  <si>
    <t>409/299</t>
  </si>
  <si>
    <t>นาง โพธิ์เงิน เบ้าสิงห์สวย</t>
  </si>
  <si>
    <t>เมืองหมี</t>
  </si>
  <si>
    <t>นางสาว ทิพานัน สุมารสิงห์</t>
  </si>
  <si>
    <t>นาง บาหลั่น ชัยชนะ</t>
  </si>
  <si>
    <t>ต่อยอดโครงการเลี้ยงปลานิลในบ่อดิน</t>
  </si>
  <si>
    <t>นาง ฉวีวรรณ บุญชื่น</t>
  </si>
  <si>
    <t>นางสาว ขวัญฤทัย สังฆะกุล</t>
  </si>
  <si>
    <t>อาหารตามสั่งและส้มตำ</t>
  </si>
  <si>
    <t>นาง สมผล ทับจันทร์</t>
  </si>
  <si>
    <t>นางสาว สายใจ ปิตะสุทธิ์</t>
  </si>
  <si>
    <t>354/133</t>
  </si>
  <si>
    <t>โครงการร้านซักอบรีด</t>
  </si>
  <si>
    <t>นาง เสาวณีย์ ตั้งวิวัฒน์</t>
  </si>
  <si>
    <t>ชานมไข่มุก</t>
  </si>
  <si>
    <t>นางสาว อมรรัตน์ เสร็จกิจ</t>
  </si>
  <si>
    <t>676/2</t>
  </si>
  <si>
    <t>โครงการแหนมลูกเต๋า</t>
  </si>
  <si>
    <t>นาง ประเยาว์ วิสุทธิ์ศรี</t>
  </si>
  <si>
    <t>นาง จวนใจ ทิณาภูวงศ์</t>
  </si>
  <si>
    <t>นาง สนิด สัตบุตร</t>
  </si>
  <si>
    <t>โครงการเลี้ยงโค</t>
  </si>
  <si>
    <t>อ.เมืองหนองคาย ปีงบ 2561</t>
  </si>
  <si>
    <t>ส่งเสริมและพัฒนาอาชีพค้าขายข้าวปุ้นนฮ้อนและอาหารตามสั่ง</t>
  </si>
  <si>
    <t xml:space="preserve">      </t>
  </si>
  <si>
    <t>หมดสัญญา</t>
  </si>
  <si>
    <t>ผิดนัดชำระหนี้</t>
  </si>
  <si>
    <t>1 งวด</t>
  </si>
  <si>
    <t>2 งวด</t>
  </si>
  <si>
    <t>3 งวด</t>
  </si>
  <si>
    <t>ทะเบียนลูกหนี้ค้างชำระกองทุนพัฒนาบทบาทสตรีจังหวัดหนองคาย</t>
  </si>
  <si>
    <t>ที่ไม่มาแสดงตน (ไม่รับสภาพหนี้ ปรับโครงสร้างหนี้ ขอลดอัตราดอกเบี้ยผิดนัด )</t>
  </si>
  <si>
    <t>บ้านถ่อน</t>
  </si>
  <si>
    <t xml:space="preserve">  </t>
  </si>
  <si>
    <t>บ้านว่าน</t>
  </si>
  <si>
    <t>โคกคอน</t>
  </si>
  <si>
    <t>โครงการเลี้ยงสุกร</t>
  </si>
  <si>
    <t>กองนาง</t>
  </si>
  <si>
    <t>ปลูกอ้อย</t>
  </si>
  <si>
    <t>บ้านฝาง</t>
  </si>
  <si>
    <t>น้ำโมง</t>
  </si>
  <si>
    <t>63/1</t>
  </si>
  <si>
    <t>ขยายกิจการปลูกเห็ดนางฟ้า</t>
  </si>
  <si>
    <t>นางสาว มะลิ หมอยาเก่า</t>
  </si>
  <si>
    <t>ประดิษฐ์ดอกไม้จันทร์</t>
  </si>
  <si>
    <t>นาง ทรรศนีย์ รุนรักษา</t>
  </si>
  <si>
    <t>นาง ดาวร โชคโสด</t>
  </si>
  <si>
    <t>ขยายกิจการร้านค้า</t>
  </si>
  <si>
    <t>นาง แดง ทองคำ</t>
  </si>
  <si>
    <t>นาง ทองสุข อิ่มเอิญ</t>
  </si>
  <si>
    <t>รับซื้อของเก่า</t>
  </si>
  <si>
    <t>นาง สะติม อินทร์วิเศษ</t>
  </si>
  <si>
    <t>เลี้ยงปลาในกระชัง</t>
  </si>
  <si>
    <t>นาง ศาริณี ทวีวงศ์แสงทอง</t>
  </si>
  <si>
    <t>นาข่า</t>
  </si>
  <si>
    <t>ร้านขายเสื้อผ้า</t>
  </si>
  <si>
    <t>นาง คำกอง บำรุงสักขา</t>
  </si>
  <si>
    <t>32/1</t>
  </si>
  <si>
    <t>ปลูกมันสำปะหลัง เลี้ยงปลา ฟาร์มเห็ดฟาง</t>
  </si>
  <si>
    <t>นาง พิสมัย น่วมพันธ์</t>
  </si>
  <si>
    <t>นาง ศิริกัญญา ประดับแก้ว</t>
  </si>
  <si>
    <t xml:space="preserve"> </t>
  </si>
  <si>
    <t>กลุ่มถักผ้าบ้านโนนสำราญ</t>
  </si>
  <si>
    <t>นางสาว หนูคิด ถิ่นสำราญ</t>
  </si>
  <si>
    <t>กลุ่มเพาะเห็ดขอนขาวและนางฟ้า</t>
  </si>
  <si>
    <t>นาง เกษร หมื่นสา</t>
  </si>
  <si>
    <t>กลุ่มเย็บผ้า</t>
  </si>
  <si>
    <t>นาง กมลชนก แก่นท้าว</t>
  </si>
  <si>
    <t>เย็บผ้าโหลบ้านโนนสำราญ</t>
  </si>
  <si>
    <t>นางสาว นกน้อย อินดา</t>
  </si>
  <si>
    <t>อ.ท่าบ่อ  ปีงบ 2560</t>
  </si>
  <si>
    <t>โครงการปลูอ้อยเข้าโรงงาน</t>
  </si>
  <si>
    <t>นาง เฟื้องฟ้า สังข์วงศ์</t>
  </si>
  <si>
    <t>โครงการปลูกอ้อยเข้าโรงงาน</t>
  </si>
  <si>
    <t>นางสาว ยุพิน พลเยี่ยม</t>
  </si>
  <si>
    <t>โครงการส่งเสริมปลูกอ้อยส่งโรงงาน</t>
  </si>
  <si>
    <t>นาง ทองใบ มณีจันทร์</t>
  </si>
  <si>
    <t>นาง สัมฤทธิ์ คงทน</t>
  </si>
  <si>
    <t>เลี้ยงปลานิลหมัน</t>
  </si>
  <si>
    <t>นางสาว ปัทมนันท์ พานคำ</t>
  </si>
  <si>
    <t>นาง จำนงค์ พันศรีทุม</t>
  </si>
  <si>
    <t>ทอเสื่อ</t>
  </si>
  <si>
    <t>นางสาว ปวีณา นามมนตรี</t>
  </si>
  <si>
    <t>นาง สมควร เข็มขาว</t>
  </si>
  <si>
    <t>กลุ่มค้าขายบ้านท่าสำราญ</t>
  </si>
  <si>
    <t>นาง หนูลับ โพธิเสน</t>
  </si>
  <si>
    <t>โครงการกลุ่มอาชีพเลี้ยงไก่ไข่และปลานิล</t>
  </si>
  <si>
    <t>นาง ฝนทอง ยอดดำเนิน</t>
  </si>
  <si>
    <t>นาง กนกวรรณ สรรพาขาว</t>
  </si>
  <si>
    <t>เลี้ยงกระบือ</t>
  </si>
  <si>
    <t>นาง บุญอุ้ม หาคำ</t>
  </si>
  <si>
    <t>นางสาว รัชฎาภรณ์ ก่ำพระบาง</t>
  </si>
  <si>
    <t>นาง สุภาภรณ์ โคตรชมภู</t>
  </si>
  <si>
    <t>นาง อิงอร สุขา</t>
  </si>
  <si>
    <t>นาง วรุณี สุขา</t>
  </si>
  <si>
    <t>นาง มณีทอง โคตรชมภู</t>
  </si>
  <si>
    <t>เลี้ยงปลา</t>
  </si>
  <si>
    <t>นางสาว ทองใบ พร้อมใจ</t>
  </si>
  <si>
    <t>เย็บผ้าห่มนวม</t>
  </si>
  <si>
    <t>นาง สันธนา วงษ์อินทร์</t>
  </si>
  <si>
    <t>กลุ่มเย็บผ้าโหล</t>
  </si>
  <si>
    <t>นาง สุวรรณนา จันทรอุดร</t>
  </si>
  <si>
    <t>ร้านค้าชุมชน</t>
  </si>
  <si>
    <t>นาง มาลา สีงาม</t>
  </si>
  <si>
    <t>ผลิตน้ำดื่มเพื่อชุมชน</t>
  </si>
  <si>
    <t>นางสาว ฐิติพร เพียสุริวงศ์</t>
  </si>
  <si>
    <t>นาง วรินดา ดวงศรี</t>
  </si>
  <si>
    <t>หนองนาง</t>
  </si>
  <si>
    <t>นาง นิรดา บัวเงิน</t>
  </si>
  <si>
    <t>นาง กนกวรรณ ประทุมสิทธิ</t>
  </si>
  <si>
    <t>กลุ่มผู้เลี้ยงสุกรขุน</t>
  </si>
  <si>
    <t>นาง อุลัย จิตติพิมพ์</t>
  </si>
  <si>
    <t>55/2</t>
  </si>
  <si>
    <t>อ.ท่าบ่อ  ปีงบ 2561</t>
  </si>
  <si>
    <t>-</t>
  </si>
  <si>
    <t>เหล่าต่างคำ</t>
  </si>
  <si>
    <t>ทุ่งหลวง</t>
  </si>
  <si>
    <t>วัดหลวง</t>
  </si>
  <si>
    <t>จุมพล</t>
  </si>
  <si>
    <t>กลุมเกษตรกรผู้เลี้ยงโค</t>
  </si>
  <si>
    <t>นาง กดทอง ต่างสี</t>
  </si>
  <si>
    <t>กำไล คำจันทร์</t>
  </si>
  <si>
    <t>โครงการร้านกาแฟและร้ายค้าทั่วไป</t>
  </si>
  <si>
    <t>นางสาว นลพรรณ กิจจักร์</t>
  </si>
  <si>
    <t>โครงการทำไข่เค็มไอโอดีน</t>
  </si>
  <si>
    <t>นางสาว ปิยาพร พลทะมัย</t>
  </si>
  <si>
    <t>โครงการ้านค้าชุมชน</t>
  </si>
  <si>
    <t>นาง พยอม มหาสาร</t>
  </si>
  <si>
    <t>โครงการสบู่สมุนไพรจากฟักข้าว</t>
  </si>
  <si>
    <t>นาง บุญสม ปาณศรี</t>
  </si>
  <si>
    <t>โครงการอู่ซ่อมรถ</t>
  </si>
  <si>
    <t>นางสาว นารี สุริยะวงค์</t>
  </si>
  <si>
    <t>โครงการเลี้ยงหมูแม่พันธุ์</t>
  </si>
  <si>
    <t>นาง นงนุช กลางวาปี</t>
  </si>
  <si>
    <t>สร้างนางขาว</t>
  </si>
  <si>
    <t>เลี้ยงวัว</t>
  </si>
  <si>
    <t>นาง วันเพ็ญ พิมจรัส</t>
  </si>
  <si>
    <t>เซิม</t>
  </si>
  <si>
    <t>กลุ่มเลี้ยงวัว</t>
  </si>
  <si>
    <t>นางสาว นงเยาว์ พลเยี่ยม</t>
  </si>
  <si>
    <t>นาง จินดา อุทัยแพน</t>
  </si>
  <si>
    <t>เลี้ยงกบและปลาดุกในบ่อซีเมนต์</t>
  </si>
  <si>
    <t>นาง ปฐพร หาฝ่ายเหนิอ</t>
  </si>
  <si>
    <t>กลุ่มสตรีเลี้ยงหมู</t>
  </si>
  <si>
    <t>นาง คำมุ่น สุทธิสาร</t>
  </si>
  <si>
    <t>นาง สาคร อุปาระ</t>
  </si>
  <si>
    <t>ปราณี รสปุ้ง</t>
  </si>
  <si>
    <t>นาง ฝ่าย จาลุนัย</t>
  </si>
  <si>
    <t>ขยายโรงเรือนเลี้ยงหมูขุน</t>
  </si>
  <si>
    <t>นาง ชลธิชา ปุ้งมา</t>
  </si>
  <si>
    <t>อ.โพนพิสัย  ปีงบ 2560</t>
  </si>
  <si>
    <t>ร้านอาหารตามสั่งเพื่อชุมชน</t>
  </si>
  <si>
    <t>นาง คำ สุวรรณรอด</t>
  </si>
  <si>
    <t>ชุมช้าง</t>
  </si>
  <si>
    <t>นาง บัวพัต พรมมหา</t>
  </si>
  <si>
    <t>ปลูกดอกมะลิ ทำระบบน้ำและโรงเรือน</t>
  </si>
  <si>
    <t>นาง สาคร นาดอน</t>
  </si>
  <si>
    <t>คหกรรมเบเกอรี่</t>
  </si>
  <si>
    <t>นาง ภัทราภรณ์ เสริมปัญญากรณ์</t>
  </si>
  <si>
    <t>บ้านโพธิ์</t>
  </si>
  <si>
    <t>ตัดเย็บเสื้อผ้า</t>
  </si>
  <si>
    <t>นางสาว แพนจิตรา ศรีสุพัฒน์</t>
  </si>
  <si>
    <t>นางสาว บุญสอน มีสวัสดิ์</t>
  </si>
  <si>
    <t>ส่งเสริมการค้าขายในชุมชน</t>
  </si>
  <si>
    <t>นาง สมัย ศรพรหม</t>
  </si>
  <si>
    <t>ดอกไม้จันทร์</t>
  </si>
  <si>
    <t>นาง วงเดือน คำเสมอ</t>
  </si>
  <si>
    <t>เลี้ยงไก่และเป็ด</t>
  </si>
  <si>
    <t>นางสาว ชินภรณ์ ไถวสินธุ์</t>
  </si>
  <si>
    <t>เลี้ยงสัตว์แบบผสมผสาน</t>
  </si>
  <si>
    <t>นาง อุดม สมศรีสุข</t>
  </si>
  <si>
    <t>เกษตรผสมผสาน</t>
  </si>
  <si>
    <t>นาง นวลศรี แคนมืด</t>
  </si>
  <si>
    <t>นาง สุบัน หาญชนะ</t>
  </si>
  <si>
    <t>เลี้ยงเป็ดเทศ</t>
  </si>
  <si>
    <t>นาง เทียมจันทร์ ทองอ้วน</t>
  </si>
  <si>
    <t>กลุ่มทำขนม</t>
  </si>
  <si>
    <t>นาง นพรัตน์ นามเกียรติ</t>
  </si>
  <si>
    <t>จำหน่ายสลากกินแบ่งรัฐบาล</t>
  </si>
  <si>
    <t>นาง กนกวรรณ โสภาหัสดร</t>
  </si>
  <si>
    <t>อ.โพนพิสัย  ปีงบ 2561</t>
  </si>
  <si>
    <t>หนองหลวง</t>
  </si>
  <si>
    <t>นาดี</t>
  </si>
  <si>
    <t>ขายอาหารตามสั่ง</t>
  </si>
  <si>
    <t>นาง มัทรส ขุนน้อย</t>
  </si>
  <si>
    <t>ส่งเสริมอาชีพทำขนมทองพับ</t>
  </si>
  <si>
    <t>นางสาว มะณี ไทยแม้ง</t>
  </si>
  <si>
    <t>ส่งเสริมอาชีพทำดอกไม้จันทร์</t>
  </si>
  <si>
    <t>นาง บานชื่น รักพ่อ</t>
  </si>
  <si>
    <t>อ.เฝ้าไร่  ปีงบ 2561</t>
  </si>
  <si>
    <t>ทำไม้กวาดดอกหญ้า</t>
  </si>
  <si>
    <t>บ้านหม้อ</t>
  </si>
  <si>
    <t>พระพุทธบาท</t>
  </si>
  <si>
    <t>พานพร้าว</t>
  </si>
  <si>
    <t>หนองปลาปาก</t>
  </si>
  <si>
    <t>โครงการปลูกสับปะรด</t>
  </si>
  <si>
    <t>ปลูกพริกเพื่อจำหน่าย</t>
  </si>
  <si>
    <t>นาง ปุณณภา กองแก้ว</t>
  </si>
  <si>
    <t>27/11//62</t>
  </si>
  <si>
    <t>นาง รุ่งรัตน์ สุรินทราช</t>
  </si>
  <si>
    <t>เลี้ยงปลานิลและปลาตะเพียนในบ่อดิน</t>
  </si>
  <si>
    <t>นางสาว เต็มศิริ บุตรผักแว่น</t>
  </si>
  <si>
    <t>ร้านถ่ายเอกสาร</t>
  </si>
  <si>
    <t>นาง ดุษฎี เครืออินทร์</t>
  </si>
  <si>
    <t>นาง จุฑามาศ พรหมสูตร</t>
  </si>
  <si>
    <t>นาง มณีวรรณ ฟันเฟือง</t>
  </si>
  <si>
    <t>กลุ่มเลี้ยงแพะ</t>
  </si>
  <si>
    <t>นาง ประสิทธิ์ ปากวิเศษ</t>
  </si>
  <si>
    <t>ทำนาปรังและเลี้ยงแพะเสริม</t>
  </si>
  <si>
    <t>นาง คำหวัน เรืองน้อย</t>
  </si>
  <si>
    <t>เลี้ยงปลานิล</t>
  </si>
  <si>
    <t>นาง ลำพอง ขันติกุล</t>
  </si>
  <si>
    <t>นางสาว การนิภา ทศสูงเนิน</t>
  </si>
  <si>
    <t>เลี้ยงปลานิลและเลี้ยงไก่ไข่</t>
  </si>
  <si>
    <t>นางสาว ลำดวน พุทธดี</t>
  </si>
  <si>
    <t>กลุ่มผลิตแผ่นยอบ้านไทยสามัคคี</t>
  </si>
  <si>
    <t>นางสาว บุณยานุช แก้วกัณหา</t>
  </si>
  <si>
    <t>อ.ศรีเชียงใหม่  ปีงบ 2560</t>
  </si>
  <si>
    <t>โครงการกลุ่มอาชีพทำไม้กวาดดอกหญ้า ต่อยอดเพิ่มทุนหมุนเวียน</t>
  </si>
  <si>
    <t>นาง อุทร กุลนิบุตร</t>
  </si>
  <si>
    <t>โครงการกลุ่มอาชีพเลี้ยงจิ้งหรีด ต่อยอดเพิ่มทุนหมุนเวียน</t>
  </si>
  <si>
    <t>นาง สุจิตรา ศรีเคน</t>
  </si>
  <si>
    <t>นางสาว สุนันท์ฑา สิงห์คำ</t>
  </si>
  <si>
    <t>นางสาว พรวิภา ชัยอามาตย์</t>
  </si>
  <si>
    <t>นาง นันทิภาคย์ หาระมาน</t>
  </si>
  <si>
    <t>นางสาว เขียว พิงไทยสงค์</t>
  </si>
  <si>
    <t>นาง จันทร์เพ็ญ แพงวิเศษ</t>
  </si>
  <si>
    <t>นาง วราภรณ์ ประทุม</t>
  </si>
  <si>
    <t>นางสาว สิริประภา ฮาบสุวรรณ</t>
  </si>
  <si>
    <t>นางสาว ฬุจิราวรรณ์ จงรักษ์</t>
  </si>
  <si>
    <t>นางสาว อรทัย ธาตุลม</t>
  </si>
  <si>
    <t>นางสาว จรูญ ทองทา</t>
  </si>
  <si>
    <t>โครงการสวนพริก</t>
  </si>
  <si>
    <t>นาง สุมาลี ชนะสิทธิ์</t>
  </si>
  <si>
    <t>กลุ่มอาชีพทำไม้กวาด หมู่ 3 ต่อยอดเพิ่มทุน</t>
  </si>
  <si>
    <t>นาง สุพัตรา ยินดีวิทย์</t>
  </si>
  <si>
    <t>กลุ่มอาชีพทำไม้กวาด หมู่ 4 ต่อยอดเพิ่มทุน</t>
  </si>
  <si>
    <t>นาง หนูเพียร แพงวิเศษ</t>
  </si>
  <si>
    <t>กลุ่มอาชีพทำไม้กวาด หมู่ 6 ต่อยอดเพิ่มทุนหมุนเวียน</t>
  </si>
  <si>
    <t>นางสาว พิสมัย มานุบุตร</t>
  </si>
  <si>
    <t>เลี้ยงแพะ</t>
  </si>
  <si>
    <t>นาง มาลี ปวงแก้ว</t>
  </si>
  <si>
    <t>นางสาว จิราภรณ์ บริบาน</t>
  </si>
  <si>
    <t>อ.ศรีเชียงใหม่  ปีงบ 2561</t>
  </si>
  <si>
    <t xml:space="preserve"> 1 งวด</t>
  </si>
  <si>
    <t>โพนแพง</t>
  </si>
  <si>
    <t>บ้านต้อน</t>
  </si>
  <si>
    <t>กลุ่มปลูกสับปะรด</t>
  </si>
  <si>
    <t>นาง รักษมล สารกุล</t>
  </si>
  <si>
    <t>อ.รัตนวาปี  ปีงบ 2560</t>
  </si>
  <si>
    <t>โครงการตัดเย็บกระเป๋าสตางค์</t>
  </si>
  <si>
    <t>นางสาว จริยาพร คำละคร</t>
  </si>
  <si>
    <t>นาทับไฮ</t>
  </si>
  <si>
    <t>โครงการเลี้ยงกระบือ</t>
  </si>
  <si>
    <t>นางสาว กาญจนา บุรี</t>
  </si>
  <si>
    <t>นาง อ่อนสี จันทะคัด</t>
  </si>
  <si>
    <t>128/1</t>
  </si>
  <si>
    <t>นาง จิราภรณ์ อรัญญวาส</t>
  </si>
  <si>
    <t>โครงการเลี้ยงไก่พนธุ์พื้นเมือง</t>
  </si>
  <si>
    <t>นาง มนทา พิมพิลา</t>
  </si>
  <si>
    <t>โครงการทำไข่เค็มบ้านเปงจานนคร</t>
  </si>
  <si>
    <t>นาง ยุพิน เพ็งเก่ง</t>
  </si>
  <si>
    <t>โครงการเลี้ยงสุกรป่า</t>
  </si>
  <si>
    <t>นาง คำผัด โยธาจันทร์</t>
  </si>
  <si>
    <t>พระบาทนาสิงห์</t>
  </si>
  <si>
    <t>โครงการเลี้ยงเป็ดเนื้อพันธุ์บาบารี</t>
  </si>
  <si>
    <t>นางสาว นภาพร โยธิกุล</t>
  </si>
  <si>
    <t>นาง อำภาพร นาคเสน</t>
  </si>
  <si>
    <t>โครงการผลิตน้ำดื่ม</t>
  </si>
  <si>
    <t>นาง นวพร ปราบมนตรี</t>
  </si>
  <si>
    <t>โครงการร้านค้ากลุ่มสตรีบ้านนาชุมช้าง</t>
  </si>
  <si>
    <t>นางสาว กุหลาบ สุริเตอร์</t>
  </si>
  <si>
    <t>นาง วิไลวรรณ วรพรม</t>
  </si>
  <si>
    <t>โครงการรับซื้อยางพารา</t>
  </si>
  <si>
    <t>นางสาว กุลณัฐ มาบุญธรรม</t>
  </si>
  <si>
    <t>โครงการนวดสมุนไพรและผลิตสมุนไพรเพื่อจำหน่าย</t>
  </si>
  <si>
    <t>นางสาว นรินดา ปาลุรัตน์</t>
  </si>
  <si>
    <t>อ.รัตนวาปี  ปีงบ 2561</t>
  </si>
  <si>
    <t>บ้านม่วง</t>
  </si>
  <si>
    <t>แก้งไก่</t>
  </si>
  <si>
    <t>ผาตั้ง</t>
  </si>
  <si>
    <t>ปลูกพริก</t>
  </si>
  <si>
    <t>ปลูกข่า</t>
  </si>
  <si>
    <t>นาง สุพิศ อาจสยาม</t>
  </si>
  <si>
    <t>ปลูกกล้วยน้ำว้าสู่ธุรกิจ</t>
  </si>
  <si>
    <t>นางสาว อรพิน วิเชียร</t>
  </si>
  <si>
    <t>ปลูกมันสำปะหลัง</t>
  </si>
  <si>
    <t>นางสาว อารีรัตน์ ไชยพุทธา</t>
  </si>
  <si>
    <t>กลุ่มกล้วยอบ กล้วยทอด</t>
  </si>
  <si>
    <t>นาง ปราณี คำรัง</t>
  </si>
  <si>
    <t>OTOP กล้วยฉาบ กล้วยทอดอบน้ำผึ้ง</t>
  </si>
  <si>
    <t>นางสาว ธนาภา สาวิกัน</t>
  </si>
  <si>
    <t>นาง ชวนพิศ จำปาเทศ</t>
  </si>
  <si>
    <t>อ.สังคม ปีงบ 2560</t>
  </si>
  <si>
    <t>ปลูกสัปปะรด</t>
  </si>
  <si>
    <t>นาง จวน บุญอภัย</t>
  </si>
  <si>
    <t>นาง ทิวาพร แก้วกันหา</t>
  </si>
  <si>
    <t>เลี้ยงปลาดุก</t>
  </si>
  <si>
    <t>นาง จุฑามณี ขจร</t>
  </si>
  <si>
    <t>นางสาว ธัญสิริ บุตรแก้ว</t>
  </si>
  <si>
    <t>นางสาว บังอร แสนหนองจอก</t>
  </si>
  <si>
    <t>ปลูกแตงโม</t>
  </si>
  <si>
    <t>นางสาว สมจิตต์ ทองอาจ</t>
  </si>
  <si>
    <t>นาง เครือวัลย์ ดวงไพร</t>
  </si>
  <si>
    <t>ปลูกข้าวโพดเลี้ยงสัตว์</t>
  </si>
  <si>
    <t>นาง อนุรักษ์ นิยมเหลา</t>
  </si>
  <si>
    <t>ทำสวนปลูกพริก</t>
  </si>
  <si>
    <t>นาง ขวัญตา ทองคำ</t>
  </si>
  <si>
    <t>นาง อรวรรณบ์ รัตนวรนันท์</t>
  </si>
  <si>
    <t>ปลูกกล้วย</t>
  </si>
  <si>
    <t>นาง กมลทิพย์ นีระนนท์</t>
  </si>
  <si>
    <t>ปลูกกล้วยหอม กล้วยน้ำว้า</t>
  </si>
  <si>
    <t>นาง กนกภรณ์ ตันเสดี</t>
  </si>
  <si>
    <t>นาง สมสะเหลา เนาว์กลาง</t>
  </si>
  <si>
    <t>นาง ประคำแก้ว บุญเพ็ง</t>
  </si>
  <si>
    <t>เลี้ยงสุกรพันธุ์เนื้อ</t>
  </si>
  <si>
    <t>นางสาว บัวลัย ลาวัลย์</t>
  </si>
  <si>
    <t>90/1</t>
  </si>
  <si>
    <t>เย็บเสื่อกกด้วยจักรอุตสาหกรรม</t>
  </si>
  <si>
    <t>นางสาว ดวงพร ดวงไพร</t>
  </si>
  <si>
    <t>นาง จันทร์เพ็ญ จินนาโด</t>
  </si>
  <si>
    <t>อ.สังคม ปีงบ 2561</t>
  </si>
  <si>
    <t xml:space="preserve"> 3 งวด</t>
  </si>
  <si>
    <t>คอกช้าง</t>
  </si>
  <si>
    <t>เพิ่มประสิทธิภาพการผลิตอ้อย</t>
  </si>
  <si>
    <t>นางสาว กษมาวรรณ์ กาญจนากาศ</t>
  </si>
  <si>
    <t>นาง ฉวีวรรณ วิรุณพันธ์</t>
  </si>
  <si>
    <t>นาง เบญจมาศ กะตะสีลา</t>
  </si>
  <si>
    <t>นางสาว ณัฐริกา กะตะสีลา</t>
  </si>
  <si>
    <t>นาง สมคิด ดูเคว็ต</t>
  </si>
  <si>
    <t>นาง ทองสูญ ไชยเสนา</t>
  </si>
  <si>
    <t>นางสาว ศิโรรัตน์ แดงบุญเรือง</t>
  </si>
  <si>
    <t>นางสาว จิราพร เกษานุช</t>
  </si>
  <si>
    <t>นางสาว ประภัสสร ดะดิษฐ์</t>
  </si>
  <si>
    <t>นาง พิน ดวงหอม</t>
  </si>
  <si>
    <t>นาง เพชรรัตน์ สิงหัส</t>
  </si>
  <si>
    <t>อ.สระใคร  ปีงบ 2560</t>
  </si>
  <si>
    <t>น้ำเต้าหู้ปลาท่องโก๋</t>
  </si>
  <si>
    <t>นาง สุพล รังษีสาคร</t>
  </si>
  <si>
    <t>อ.สระใคร  ปีงบ 2561</t>
  </si>
  <si>
    <t>คงเหลือ</t>
  </si>
  <si>
    <t>เบี้ยผิดนัด</t>
  </si>
  <si>
    <t>399.94 บาท</t>
  </si>
  <si>
    <t>315.55 บาท</t>
  </si>
  <si>
    <t>โพนทอง</t>
  </si>
  <si>
    <t>นาง กัญญา ถีสูงเนิน</t>
  </si>
  <si>
    <t>นาง ประมูล บัวคำเกิด</t>
  </si>
  <si>
    <t>อ.โพธิ์ตาก  ปีงบ  2561</t>
  </si>
  <si>
    <t>กลุ่มเลี้ยงปลาหมอเทศ</t>
  </si>
  <si>
    <t>นางสาว ตุ้มทรัพย์ พรหมหลง</t>
  </si>
  <si>
    <t>นาง กรรณิกา เจริญสุข</t>
  </si>
  <si>
    <t>อ.โพธิ์ตาก  ปีงบ  2562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</si>
</sst>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[$-1010000]d/m/yy;@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sz val="18"/>
      <color theme="1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2F7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5F5F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26">
    <xf numFmtId="0" fontId="0" fillId="0" borderId="0" xfId="0"/>
    <xf numFmtId="0" fontId="4" fillId="0" borderId="1" xfId="0" applyFont="1" applyBorder="1" applyAlignment="1">
      <alignment horizontal="center"/>
    </xf>
    <xf numFmtId="0" fontId="3" fillId="0" borderId="0" xfId="0" applyFont="1"/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9" xfId="0" applyFont="1" applyBorder="1"/>
    <xf numFmtId="4" fontId="3" fillId="0" borderId="9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4" fillId="0" borderId="9" xfId="0" applyFont="1" applyBorder="1" applyAlignment="1">
      <alignment horizontal="center"/>
    </xf>
    <xf numFmtId="4" fontId="4" fillId="0" borderId="9" xfId="0" applyNumberFormat="1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187" fontId="4" fillId="3" borderId="9" xfId="0" applyNumberFormat="1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43" fontId="4" fillId="3" borderId="9" xfId="1" applyFont="1" applyFill="1" applyBorder="1" applyAlignment="1">
      <alignment horizontal="center" vertical="center"/>
    </xf>
    <xf numFmtId="43" fontId="5" fillId="3" borderId="9" xfId="1" applyFont="1" applyFill="1" applyBorder="1" applyAlignment="1">
      <alignment vertical="center"/>
    </xf>
    <xf numFmtId="187" fontId="5" fillId="3" borderId="9" xfId="0" applyNumberFormat="1" applyFont="1" applyFill="1" applyBorder="1" applyAlignment="1">
      <alignment horizontal="center" vertical="center"/>
    </xf>
    <xf numFmtId="0" fontId="5" fillId="0" borderId="9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5" fillId="3" borderId="9" xfId="0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187" fontId="3" fillId="0" borderId="13" xfId="0" applyNumberFormat="1" applyFont="1" applyBorder="1" applyAlignment="1">
      <alignment horizontal="center" vertical="center"/>
    </xf>
    <xf numFmtId="43" fontId="3" fillId="0" borderId="13" xfId="1" applyFont="1" applyBorder="1" applyAlignment="1">
      <alignment horizontal="center" vertical="center"/>
    </xf>
    <xf numFmtId="43" fontId="3" fillId="0" borderId="13" xfId="1" applyFont="1" applyBorder="1" applyAlignment="1">
      <alignment vertical="center"/>
    </xf>
    <xf numFmtId="43" fontId="4" fillId="0" borderId="13" xfId="1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187" fontId="3" fillId="0" borderId="14" xfId="0" applyNumberFormat="1" applyFont="1" applyBorder="1" applyAlignment="1">
      <alignment horizontal="center" vertical="center"/>
    </xf>
    <xf numFmtId="43" fontId="3" fillId="0" borderId="14" xfId="1" applyFont="1" applyBorder="1" applyAlignment="1">
      <alignment horizontal="center" vertical="center"/>
    </xf>
    <xf numFmtId="43" fontId="3" fillId="0" borderId="14" xfId="1" applyFont="1" applyBorder="1" applyAlignment="1">
      <alignment vertical="center"/>
    </xf>
    <xf numFmtId="43" fontId="4" fillId="0" borderId="14" xfId="1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187" fontId="3" fillId="0" borderId="15" xfId="0" applyNumberFormat="1" applyFont="1" applyBorder="1" applyAlignment="1">
      <alignment horizontal="center" vertical="center"/>
    </xf>
    <xf numFmtId="43" fontId="3" fillId="0" borderId="15" xfId="1" applyFont="1" applyBorder="1" applyAlignment="1">
      <alignment horizontal="center" vertical="center"/>
    </xf>
    <xf numFmtId="43" fontId="3" fillId="0" borderId="15" xfId="1" applyFont="1" applyBorder="1" applyAlignment="1">
      <alignment vertical="center"/>
    </xf>
    <xf numFmtId="43" fontId="4" fillId="0" borderId="15" xfId="1" applyFont="1" applyBorder="1" applyAlignment="1">
      <alignment vertical="center"/>
    </xf>
    <xf numFmtId="43" fontId="4" fillId="7" borderId="9" xfId="1" applyFont="1" applyFill="1" applyBorder="1" applyAlignment="1">
      <alignment horizontal="center" vertical="center"/>
    </xf>
    <xf numFmtId="43" fontId="4" fillId="7" borderId="9" xfId="1" applyFont="1" applyFill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187" fontId="3" fillId="0" borderId="17" xfId="0" applyNumberFormat="1" applyFont="1" applyBorder="1" applyAlignment="1">
      <alignment horizontal="center" vertical="center"/>
    </xf>
    <xf numFmtId="43" fontId="3" fillId="0" borderId="17" xfId="1" applyFont="1" applyBorder="1" applyAlignment="1">
      <alignment horizontal="center" vertical="center"/>
    </xf>
    <xf numFmtId="43" fontId="3" fillId="0" borderId="17" xfId="1" applyFont="1" applyBorder="1" applyAlignment="1">
      <alignment vertical="center"/>
    </xf>
    <xf numFmtId="43" fontId="4" fillId="0" borderId="17" xfId="1" applyFont="1" applyBorder="1" applyAlignment="1">
      <alignment vertical="center"/>
    </xf>
    <xf numFmtId="43" fontId="4" fillId="7" borderId="1" xfId="1" applyFont="1" applyFill="1" applyBorder="1" applyAlignment="1">
      <alignment horizontal="center" vertical="center"/>
    </xf>
    <xf numFmtId="43" fontId="5" fillId="3" borderId="5" xfId="1" applyFont="1" applyFill="1" applyBorder="1" applyAlignment="1">
      <alignment vertical="center"/>
    </xf>
    <xf numFmtId="187" fontId="3" fillId="4" borderId="14" xfId="0" applyNumberFormat="1" applyFont="1" applyFill="1" applyBorder="1" applyAlignment="1">
      <alignment horizontal="center" vertical="center"/>
    </xf>
    <xf numFmtId="187" fontId="3" fillId="2" borderId="15" xfId="0" applyNumberFormat="1" applyFont="1" applyFill="1" applyBorder="1" applyAlignment="1">
      <alignment horizontal="center" vertical="center"/>
    </xf>
    <xf numFmtId="43" fontId="3" fillId="7" borderId="9" xfId="1" applyFont="1" applyFill="1" applyBorder="1" applyAlignment="1">
      <alignment vertical="center"/>
    </xf>
    <xf numFmtId="187" fontId="3" fillId="4" borderId="15" xfId="0" applyNumberFormat="1" applyFont="1" applyFill="1" applyBorder="1" applyAlignment="1">
      <alignment horizontal="center" vertical="center"/>
    </xf>
    <xf numFmtId="187" fontId="3" fillId="2" borderId="14" xfId="0" applyNumberFormat="1" applyFont="1" applyFill="1" applyBorder="1" applyAlignment="1">
      <alignment horizontal="center" vertical="center"/>
    </xf>
    <xf numFmtId="43" fontId="4" fillId="7" borderId="16" xfId="1" applyFont="1" applyFill="1" applyBorder="1" applyAlignment="1">
      <alignment horizontal="center" vertical="center"/>
    </xf>
    <xf numFmtId="43" fontId="3" fillId="6" borderId="13" xfId="1" applyFont="1" applyFill="1" applyBorder="1" applyAlignment="1">
      <alignment horizontal="right" vertical="top" wrapText="1"/>
    </xf>
    <xf numFmtId="43" fontId="3" fillId="6" borderId="14" xfId="1" applyFont="1" applyFill="1" applyBorder="1" applyAlignment="1">
      <alignment horizontal="right" vertical="top" wrapText="1"/>
    </xf>
    <xf numFmtId="43" fontId="3" fillId="6" borderId="15" xfId="1" applyFont="1" applyFill="1" applyBorder="1" applyAlignment="1">
      <alignment horizontal="right" vertical="top" wrapText="1"/>
    </xf>
    <xf numFmtId="187" fontId="3" fillId="0" borderId="14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87" fontId="3" fillId="4" borderId="13" xfId="0" applyNumberFormat="1" applyFont="1" applyFill="1" applyBorder="1" applyAlignment="1">
      <alignment vertical="center"/>
    </xf>
    <xf numFmtId="187" fontId="3" fillId="4" borderId="14" xfId="0" applyNumberFormat="1" applyFont="1" applyFill="1" applyBorder="1" applyAlignment="1">
      <alignment vertical="center"/>
    </xf>
    <xf numFmtId="187" fontId="3" fillId="4" borderId="16" xfId="0" applyNumberFormat="1" applyFont="1" applyFill="1" applyBorder="1" applyAlignment="1">
      <alignment vertical="center"/>
    </xf>
    <xf numFmtId="187" fontId="3" fillId="4" borderId="13" xfId="0" applyNumberFormat="1" applyFont="1" applyFill="1" applyBorder="1" applyAlignment="1">
      <alignment horizontal="center" vertical="center" wrapText="1"/>
    </xf>
    <xf numFmtId="187" fontId="3" fillId="4" borderId="14" xfId="0" applyNumberFormat="1" applyFont="1" applyFill="1" applyBorder="1" applyAlignment="1">
      <alignment horizontal="center" vertical="center" wrapText="1"/>
    </xf>
    <xf numFmtId="187" fontId="3" fillId="4" borderId="16" xfId="0" applyNumberFormat="1" applyFont="1" applyFill="1" applyBorder="1" applyAlignment="1">
      <alignment horizontal="center" vertical="center" wrapText="1"/>
    </xf>
    <xf numFmtId="187" fontId="3" fillId="4" borderId="14" xfId="0" applyNumberFormat="1" applyFont="1" applyFill="1" applyBorder="1" applyAlignment="1">
      <alignment vertical="center" wrapText="1"/>
    </xf>
    <xf numFmtId="0" fontId="0" fillId="0" borderId="16" xfId="0" applyBorder="1" applyAlignment="1">
      <alignment vertical="center" wrapText="1"/>
    </xf>
    <xf numFmtId="187" fontId="3" fillId="6" borderId="14" xfId="0" applyNumberFormat="1" applyFont="1" applyFill="1" applyBorder="1" applyAlignment="1">
      <alignment horizontal="center" vertical="center" wrapText="1"/>
    </xf>
    <xf numFmtId="187" fontId="3" fillId="6" borderId="13" xfId="0" applyNumberFormat="1" applyFont="1" applyFill="1" applyBorder="1" applyAlignment="1">
      <alignment horizontal="center" vertical="center" wrapText="1"/>
    </xf>
    <xf numFmtId="187" fontId="3" fillId="5" borderId="13" xfId="0" applyNumberFormat="1" applyFont="1" applyFill="1" applyBorder="1" applyAlignment="1">
      <alignment horizontal="center" vertical="center" wrapText="1"/>
    </xf>
    <xf numFmtId="187" fontId="3" fillId="5" borderId="14" xfId="0" applyNumberFormat="1" applyFont="1" applyFill="1" applyBorder="1" applyAlignment="1">
      <alignment horizontal="center" vertical="center" wrapText="1"/>
    </xf>
    <xf numFmtId="187" fontId="3" fillId="6" borderId="16" xfId="0" applyNumberFormat="1" applyFont="1" applyFill="1" applyBorder="1" applyAlignment="1">
      <alignment horizontal="center" vertical="center" wrapText="1"/>
    </xf>
    <xf numFmtId="43" fontId="3" fillId="0" borderId="9" xfId="1" applyFont="1" applyFill="1" applyBorder="1" applyAlignment="1">
      <alignment vertical="center"/>
    </xf>
    <xf numFmtId="43" fontId="4" fillId="0" borderId="9" xfId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43" fontId="4" fillId="0" borderId="13" xfId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43" fontId="4" fillId="0" borderId="14" xfId="1" applyFont="1" applyBorder="1" applyAlignment="1">
      <alignment horizontal="center" vertical="center"/>
    </xf>
    <xf numFmtId="43" fontId="4" fillId="0" borderId="15" xfId="1" applyFont="1" applyBorder="1" applyAlignment="1">
      <alignment horizontal="center" vertical="center"/>
    </xf>
    <xf numFmtId="43" fontId="3" fillId="7" borderId="9" xfId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43" fontId="5" fillId="3" borderId="7" xfId="1" applyFont="1" applyFill="1" applyBorder="1" applyAlignment="1">
      <alignment vertical="center"/>
    </xf>
    <xf numFmtId="187" fontId="5" fillId="3" borderId="7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187" fontId="5" fillId="3" borderId="5" xfId="0" applyNumberFormat="1" applyFont="1" applyFill="1" applyBorder="1" applyAlignment="1">
      <alignment horizontal="center" vertical="center"/>
    </xf>
    <xf numFmtId="187" fontId="3" fillId="6" borderId="0" xfId="0" applyNumberFormat="1" applyFont="1" applyFill="1" applyBorder="1" applyAlignment="1">
      <alignment vertical="center" wrapText="1"/>
    </xf>
    <xf numFmtId="187" fontId="4" fillId="4" borderId="13" xfId="0" applyNumberFormat="1" applyFont="1" applyFill="1" applyBorder="1" applyAlignment="1">
      <alignment horizontal="center" vertical="center" wrapText="1"/>
    </xf>
    <xf numFmtId="187" fontId="4" fillId="4" borderId="14" xfId="0" applyNumberFormat="1" applyFont="1" applyFill="1" applyBorder="1" applyAlignment="1">
      <alignment horizontal="center" vertical="center" wrapText="1"/>
    </xf>
    <xf numFmtId="187" fontId="4" fillId="4" borderId="16" xfId="0" applyNumberFormat="1" applyFont="1" applyFill="1" applyBorder="1" applyAlignment="1">
      <alignment horizontal="center" vertical="center" wrapText="1"/>
    </xf>
    <xf numFmtId="187" fontId="3" fillId="5" borderId="16" xfId="0" applyNumberFormat="1" applyFont="1" applyFill="1" applyBorder="1" applyAlignment="1">
      <alignment horizontal="center" vertical="center" wrapText="1"/>
    </xf>
    <xf numFmtId="187" fontId="4" fillId="0" borderId="13" xfId="1" applyNumberFormat="1" applyFont="1" applyBorder="1" applyAlignment="1">
      <alignment horizontal="center" vertical="center"/>
    </xf>
    <xf numFmtId="0" fontId="2" fillId="0" borderId="0" xfId="0" applyFont="1"/>
    <xf numFmtId="187" fontId="3" fillId="0" borderId="13" xfId="1" applyNumberFormat="1" applyFont="1" applyBorder="1" applyAlignment="1">
      <alignment horizontal="center" vertical="center"/>
    </xf>
    <xf numFmtId="187" fontId="3" fillId="0" borderId="14" xfId="1" applyNumberFormat="1" applyFont="1" applyBorder="1" applyAlignment="1">
      <alignment horizontal="center" vertical="center"/>
    </xf>
    <xf numFmtId="187" fontId="3" fillId="0" borderId="16" xfId="1" applyNumberFormat="1" applyFont="1" applyBorder="1" applyAlignment="1">
      <alignment horizontal="center" vertical="center"/>
    </xf>
    <xf numFmtId="43" fontId="3" fillId="0" borderId="15" xfId="1" applyFont="1" applyFill="1" applyBorder="1" applyAlignment="1">
      <alignment vertical="center"/>
    </xf>
    <xf numFmtId="187" fontId="3" fillId="0" borderId="13" xfId="0" applyNumberFormat="1" applyFont="1" applyFill="1" applyBorder="1" applyAlignment="1">
      <alignment horizontal="center" vertical="center"/>
    </xf>
    <xf numFmtId="43" fontId="3" fillId="0" borderId="13" xfId="1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43" fontId="3" fillId="0" borderId="14" xfId="1" applyFont="1" applyFill="1" applyBorder="1" applyAlignment="1">
      <alignment vertical="center"/>
    </xf>
    <xf numFmtId="187" fontId="3" fillId="0" borderId="15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187" fontId="3" fillId="0" borderId="13" xfId="0" applyNumberFormat="1" applyFont="1" applyFill="1" applyBorder="1" applyAlignment="1">
      <alignment horizontal="center" vertical="center" wrapText="1"/>
    </xf>
    <xf numFmtId="187" fontId="3" fillId="0" borderId="14" xfId="0" applyNumberFormat="1" applyFont="1" applyFill="1" applyBorder="1" applyAlignment="1">
      <alignment horizontal="center" vertical="center" wrapText="1"/>
    </xf>
    <xf numFmtId="187" fontId="3" fillId="0" borderId="16" xfId="0" applyNumberFormat="1" applyFont="1" applyFill="1" applyBorder="1" applyAlignment="1">
      <alignment horizontal="center" vertical="center" wrapText="1"/>
    </xf>
    <xf numFmtId="187" fontId="3" fillId="0" borderId="16" xfId="0" applyNumberFormat="1" applyFont="1" applyBorder="1" applyAlignment="1">
      <alignment horizontal="center" vertical="center"/>
    </xf>
    <xf numFmtId="187" fontId="3" fillId="8" borderId="17" xfId="0" applyNumberFormat="1" applyFont="1" applyFill="1" applyBorder="1" applyAlignment="1">
      <alignment horizontal="center" vertical="center" wrapText="1"/>
    </xf>
    <xf numFmtId="187" fontId="3" fillId="8" borderId="14" xfId="0" applyNumberFormat="1" applyFont="1" applyFill="1" applyBorder="1" applyAlignment="1">
      <alignment horizontal="center" vertical="center" wrapText="1"/>
    </xf>
    <xf numFmtId="187" fontId="3" fillId="8" borderId="15" xfId="0" applyNumberFormat="1" applyFont="1" applyFill="1" applyBorder="1" applyAlignment="1">
      <alignment horizontal="center" vertical="center" wrapText="1"/>
    </xf>
    <xf numFmtId="187" fontId="4" fillId="3" borderId="9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3" fontId="4" fillId="3" borderId="9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/>
    </xf>
    <xf numFmtId="43" fontId="4" fillId="0" borderId="13" xfId="1" applyFont="1" applyFill="1" applyBorder="1" applyAlignment="1">
      <alignment horizontal="center" vertical="center"/>
    </xf>
    <xf numFmtId="43" fontId="4" fillId="0" borderId="13" xfId="1" applyFont="1" applyFill="1" applyBorder="1" applyAlignment="1">
      <alignment vertical="center"/>
    </xf>
    <xf numFmtId="43" fontId="3" fillId="0" borderId="14" xfId="1" applyFont="1" applyFill="1" applyBorder="1" applyAlignment="1">
      <alignment horizontal="center" vertical="center"/>
    </xf>
    <xf numFmtId="43" fontId="4" fillId="0" borderId="14" xfId="1" applyFont="1" applyFill="1" applyBorder="1" applyAlignment="1">
      <alignment horizontal="center" vertical="center"/>
    </xf>
    <xf numFmtId="43" fontId="4" fillId="0" borderId="14" xfId="1" applyFont="1" applyFill="1" applyBorder="1" applyAlignment="1">
      <alignment vertical="center"/>
    </xf>
    <xf numFmtId="43" fontId="3" fillId="0" borderId="15" xfId="1" applyFont="1" applyFill="1" applyBorder="1" applyAlignment="1">
      <alignment horizontal="center" vertical="center"/>
    </xf>
    <xf numFmtId="43" fontId="4" fillId="0" borderId="15" xfId="1" applyFont="1" applyFill="1" applyBorder="1" applyAlignment="1">
      <alignment horizontal="center" vertical="center"/>
    </xf>
    <xf numFmtId="43" fontId="4" fillId="0" borderId="15" xfId="1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43" fontId="5" fillId="3" borderId="9" xfId="0" applyNumberFormat="1" applyFont="1" applyFill="1" applyBorder="1" applyAlignment="1">
      <alignment vertical="center"/>
    </xf>
    <xf numFmtId="187" fontId="8" fillId="4" borderId="15" xfId="0" applyNumberFormat="1" applyFont="1" applyFill="1" applyBorder="1" applyAlignment="1">
      <alignment horizontal="center" vertical="center"/>
    </xf>
    <xf numFmtId="43" fontId="4" fillId="7" borderId="16" xfId="1" applyFont="1" applyFill="1" applyBorder="1" applyAlignment="1">
      <alignment vertical="center"/>
    </xf>
    <xf numFmtId="43" fontId="0" fillId="0" borderId="0" xfId="1" applyFont="1" applyAlignment="1">
      <alignment vertical="center"/>
    </xf>
    <xf numFmtId="43" fontId="2" fillId="0" borderId="0" xfId="1" applyFont="1" applyAlignment="1">
      <alignment vertical="center"/>
    </xf>
    <xf numFmtId="187" fontId="3" fillId="0" borderId="13" xfId="1" applyNumberFormat="1" applyFont="1" applyFill="1" applyBorder="1" applyAlignment="1">
      <alignment horizontal="center" vertical="center"/>
    </xf>
    <xf numFmtId="187" fontId="3" fillId="0" borderId="14" xfId="1" applyNumberFormat="1" applyFont="1" applyFill="1" applyBorder="1" applyAlignment="1">
      <alignment horizontal="center" vertical="center"/>
    </xf>
    <xf numFmtId="187" fontId="3" fillId="0" borderId="16" xfId="1" applyNumberFormat="1" applyFont="1" applyFill="1" applyBorder="1" applyAlignment="1">
      <alignment horizontal="center" vertical="center"/>
    </xf>
    <xf numFmtId="43" fontId="4" fillId="7" borderId="9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/>
    <xf numFmtId="43" fontId="5" fillId="4" borderId="9" xfId="1" applyFont="1" applyFill="1" applyBorder="1" applyAlignment="1">
      <alignment vertical="center"/>
    </xf>
    <xf numFmtId="187" fontId="5" fillId="4" borderId="9" xfId="0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vertical="center"/>
    </xf>
    <xf numFmtId="14" fontId="3" fillId="0" borderId="14" xfId="0" applyNumberFormat="1" applyFont="1" applyBorder="1" applyAlignment="1">
      <alignment horizontal="center" vertical="center"/>
    </xf>
    <xf numFmtId="14" fontId="3" fillId="0" borderId="13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9" fillId="3" borderId="9" xfId="0" applyFont="1" applyFill="1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43" fontId="3" fillId="0" borderId="5" xfId="1" applyFont="1" applyBorder="1" applyAlignment="1">
      <alignment vertical="center"/>
    </xf>
    <xf numFmtId="43" fontId="4" fillId="3" borderId="9" xfId="1" applyFont="1" applyFill="1" applyBorder="1" applyAlignment="1">
      <alignment vertical="center"/>
    </xf>
    <xf numFmtId="187" fontId="3" fillId="3" borderId="9" xfId="0" applyNumberFormat="1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7" fillId="0" borderId="12" xfId="0" applyFont="1" applyBorder="1" applyAlignment="1">
      <alignment horizontal="center"/>
    </xf>
    <xf numFmtId="0" fontId="5" fillId="3" borderId="9" xfId="0" applyFont="1" applyFill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187" fontId="3" fillId="4" borderId="13" xfId="0" applyNumberFormat="1" applyFont="1" applyFill="1" applyBorder="1" applyAlignment="1">
      <alignment horizontal="center" vertical="center" wrapText="1"/>
    </xf>
    <xf numFmtId="187" fontId="3" fillId="4" borderId="14" xfId="0" applyNumberFormat="1" applyFont="1" applyFill="1" applyBorder="1" applyAlignment="1">
      <alignment horizontal="center" vertical="center" wrapText="1"/>
    </xf>
    <xf numFmtId="187" fontId="4" fillId="7" borderId="16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187" fontId="3" fillId="4" borderId="17" xfId="0" applyNumberFormat="1" applyFont="1" applyFill="1" applyBorder="1" applyAlignment="1">
      <alignment horizontal="center" vertical="center" wrapText="1"/>
    </xf>
    <xf numFmtId="187" fontId="4" fillId="7" borderId="9" xfId="0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43" fontId="3" fillId="0" borderId="13" xfId="1" applyFont="1" applyBorder="1" applyAlignment="1">
      <alignment horizontal="left" vertical="center" wrapText="1"/>
    </xf>
    <xf numFmtId="43" fontId="3" fillId="0" borderId="14" xfId="1" applyFont="1" applyBorder="1" applyAlignment="1">
      <alignment horizontal="left" vertical="center" wrapText="1"/>
    </xf>
    <xf numFmtId="187" fontId="3" fillId="6" borderId="13" xfId="0" applyNumberFormat="1" applyFont="1" applyFill="1" applyBorder="1" applyAlignment="1">
      <alignment horizontal="center" vertical="center" wrapText="1"/>
    </xf>
    <xf numFmtId="187" fontId="3" fillId="6" borderId="14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43" fontId="3" fillId="0" borderId="17" xfId="1" applyFont="1" applyBorder="1" applyAlignment="1">
      <alignment horizontal="left" vertical="center" wrapText="1"/>
    </xf>
    <xf numFmtId="187" fontId="3" fillId="5" borderId="13" xfId="0" applyNumberFormat="1" applyFont="1" applyFill="1" applyBorder="1" applyAlignment="1">
      <alignment horizontal="center" vertical="center" wrapText="1"/>
    </xf>
    <xf numFmtId="187" fontId="3" fillId="5" borderId="14" xfId="0" applyNumberFormat="1" applyFont="1" applyFill="1" applyBorder="1" applyAlignment="1">
      <alignment horizontal="center" vertical="center" wrapText="1"/>
    </xf>
    <xf numFmtId="187" fontId="3" fillId="6" borderId="17" xfId="0" applyNumberFormat="1" applyFont="1" applyFill="1" applyBorder="1" applyAlignment="1">
      <alignment horizontal="center" vertical="center" wrapText="1"/>
    </xf>
    <xf numFmtId="187" fontId="4" fillId="7" borderId="1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43" fontId="3" fillId="0" borderId="17" xfId="1" applyFont="1" applyBorder="1" applyAlignment="1">
      <alignment horizontal="left" vertical="center"/>
    </xf>
    <xf numFmtId="43" fontId="3" fillId="0" borderId="14" xfId="1" applyFont="1" applyBorder="1" applyAlignment="1">
      <alignment horizontal="left" vertical="center"/>
    </xf>
    <xf numFmtId="43" fontId="3" fillId="0" borderId="15" xfId="1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43" fontId="3" fillId="0" borderId="13" xfId="1" applyFont="1" applyBorder="1" applyAlignment="1">
      <alignment horizontal="left" vertical="center"/>
    </xf>
    <xf numFmtId="43" fontId="3" fillId="0" borderId="16" xfId="1" applyFont="1" applyBorder="1" applyAlignment="1">
      <alignment horizontal="left" vertical="center"/>
    </xf>
    <xf numFmtId="187" fontId="3" fillId="4" borderId="16" xfId="0" applyNumberFormat="1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left" vertical="center" wrapText="1"/>
    </xf>
    <xf numFmtId="43" fontId="3" fillId="0" borderId="16" xfId="1" applyFont="1" applyBorder="1" applyAlignment="1">
      <alignment horizontal="left" vertical="center" wrapText="1"/>
    </xf>
    <xf numFmtId="187" fontId="3" fillId="4" borderId="15" xfId="0" applyNumberFormat="1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left" vertical="center" wrapText="1"/>
    </xf>
    <xf numFmtId="43" fontId="3" fillId="0" borderId="15" xfId="1" applyFont="1" applyBorder="1" applyAlignment="1">
      <alignment horizontal="left" vertical="center" wrapText="1"/>
    </xf>
    <xf numFmtId="0" fontId="4" fillId="7" borderId="1" xfId="0" applyFont="1" applyFill="1" applyBorder="1" applyAlignment="1">
      <alignment horizontal="center" vertical="center"/>
    </xf>
    <xf numFmtId="187" fontId="3" fillId="4" borderId="13" xfId="0" applyNumberFormat="1" applyFont="1" applyFill="1" applyBorder="1" applyAlignment="1">
      <alignment horizontal="center" vertical="center"/>
    </xf>
    <xf numFmtId="187" fontId="3" fillId="4" borderId="14" xfId="0" applyNumberFormat="1" applyFont="1" applyFill="1" applyBorder="1" applyAlignment="1">
      <alignment horizontal="center" vertical="center"/>
    </xf>
    <xf numFmtId="187" fontId="3" fillId="4" borderId="16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87" fontId="4" fillId="3" borderId="9" xfId="0" applyNumberFormat="1" applyFont="1" applyFill="1" applyBorder="1" applyAlignment="1">
      <alignment horizontal="center" vertical="center" wrapText="1"/>
    </xf>
    <xf numFmtId="43" fontId="4" fillId="3" borderId="9" xfId="1" applyFont="1" applyFill="1" applyBorder="1" applyAlignment="1">
      <alignment horizontal="center" vertical="center" wrapText="1"/>
    </xf>
    <xf numFmtId="187" fontId="3" fillId="3" borderId="9" xfId="0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43" fontId="4" fillId="3" borderId="9" xfId="1" applyFont="1" applyFill="1" applyBorder="1" applyAlignment="1">
      <alignment horizontal="center" vertical="center"/>
    </xf>
    <xf numFmtId="43" fontId="6" fillId="3" borderId="9" xfId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187" fontId="3" fillId="6" borderId="16" xfId="0" applyNumberFormat="1" applyFont="1" applyFill="1" applyBorder="1" applyAlignment="1">
      <alignment horizontal="center" vertical="center" wrapText="1"/>
    </xf>
    <xf numFmtId="187" fontId="3" fillId="5" borderId="16" xfId="0" applyNumberFormat="1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187" fontId="4" fillId="4" borderId="13" xfId="0" applyNumberFormat="1" applyFont="1" applyFill="1" applyBorder="1" applyAlignment="1">
      <alignment horizontal="center" vertical="center" wrapText="1"/>
    </xf>
    <xf numFmtId="187" fontId="4" fillId="4" borderId="14" xfId="0" applyNumberFormat="1" applyFont="1" applyFill="1" applyBorder="1" applyAlignment="1">
      <alignment horizontal="center" vertical="center" wrapText="1"/>
    </xf>
    <xf numFmtId="187" fontId="4" fillId="4" borderId="16" xfId="0" applyNumberFormat="1" applyFont="1" applyFill="1" applyBorder="1" applyAlignment="1">
      <alignment horizontal="center" vertical="center" wrapText="1"/>
    </xf>
    <xf numFmtId="187" fontId="4" fillId="3" borderId="9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/>
    </xf>
    <xf numFmtId="43" fontId="4" fillId="3" borderId="4" xfId="1" applyFont="1" applyFill="1" applyBorder="1" applyAlignment="1">
      <alignment horizontal="center" vertical="center"/>
    </xf>
    <xf numFmtId="43" fontId="4" fillId="3" borderId="3" xfId="1" applyFont="1" applyFill="1" applyBorder="1" applyAlignment="1">
      <alignment horizontal="center" vertical="center"/>
    </xf>
    <xf numFmtId="43" fontId="4" fillId="3" borderId="1" xfId="1" applyFont="1" applyFill="1" applyBorder="1" applyAlignment="1">
      <alignment horizontal="center" vertical="center" wrapText="1"/>
    </xf>
    <xf numFmtId="43" fontId="4" fillId="3" borderId="7" xfId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/>
    </xf>
    <xf numFmtId="43" fontId="3" fillId="0" borderId="13" xfId="1" applyFont="1" applyBorder="1" applyAlignment="1">
      <alignment horizontal="center" vertical="center"/>
    </xf>
    <xf numFmtId="43" fontId="3" fillId="0" borderId="14" xfId="1" applyFont="1" applyBorder="1" applyAlignment="1">
      <alignment horizontal="center" vertical="center"/>
    </xf>
    <xf numFmtId="43" fontId="3" fillId="0" borderId="16" xfId="1" applyFont="1" applyBorder="1" applyAlignment="1">
      <alignment horizontal="center" vertical="center"/>
    </xf>
    <xf numFmtId="43" fontId="3" fillId="0" borderId="13" xfId="1" applyFont="1" applyBorder="1" applyAlignment="1">
      <alignment horizontal="center" vertical="center" wrapText="1"/>
    </xf>
    <xf numFmtId="43" fontId="3" fillId="0" borderId="14" xfId="1" applyFont="1" applyBorder="1" applyAlignment="1">
      <alignment horizontal="center" vertical="center" wrapText="1"/>
    </xf>
    <xf numFmtId="43" fontId="3" fillId="0" borderId="16" xfId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187" fontId="4" fillId="0" borderId="13" xfId="1" applyNumberFormat="1" applyFont="1" applyBorder="1" applyAlignment="1">
      <alignment horizontal="center" vertical="center"/>
    </xf>
    <xf numFmtId="187" fontId="4" fillId="0" borderId="14" xfId="1" applyNumberFormat="1" applyFont="1" applyBorder="1" applyAlignment="1">
      <alignment horizontal="center" vertical="center"/>
    </xf>
    <xf numFmtId="187" fontId="4" fillId="0" borderId="16" xfId="1" applyNumberFormat="1" applyFont="1" applyBorder="1" applyAlignment="1">
      <alignment horizontal="center" vertical="center"/>
    </xf>
    <xf numFmtId="0" fontId="4" fillId="7" borderId="16" xfId="0" applyFont="1" applyFill="1" applyBorder="1" applyAlignment="1">
      <alignment horizontal="center" vertical="center"/>
    </xf>
    <xf numFmtId="187" fontId="3" fillId="0" borderId="13" xfId="1" applyNumberFormat="1" applyFont="1" applyBorder="1" applyAlignment="1">
      <alignment horizontal="center" vertical="center"/>
    </xf>
    <xf numFmtId="187" fontId="3" fillId="0" borderId="14" xfId="1" applyNumberFormat="1" applyFont="1" applyBorder="1" applyAlignment="1">
      <alignment horizontal="center" vertical="center"/>
    </xf>
    <xf numFmtId="187" fontId="3" fillId="0" borderId="16" xfId="1" applyNumberFormat="1" applyFont="1" applyBorder="1" applyAlignment="1">
      <alignment horizontal="center" vertical="center"/>
    </xf>
    <xf numFmtId="187" fontId="3" fillId="0" borderId="13" xfId="0" applyNumberFormat="1" applyFont="1" applyFill="1" applyBorder="1" applyAlignment="1">
      <alignment horizontal="center" vertical="center" wrapText="1"/>
    </xf>
    <xf numFmtId="187" fontId="3" fillId="0" borderId="14" xfId="0" applyNumberFormat="1" applyFont="1" applyFill="1" applyBorder="1" applyAlignment="1">
      <alignment horizontal="center" vertical="center" wrapText="1"/>
    </xf>
    <xf numFmtId="187" fontId="3" fillId="0" borderId="16" xfId="0" applyNumberFormat="1" applyFont="1" applyFill="1" applyBorder="1" applyAlignment="1">
      <alignment horizontal="center" vertical="center" wrapText="1"/>
    </xf>
    <xf numFmtId="187" fontId="3" fillId="6" borderId="15" xfId="0" applyNumberFormat="1" applyFont="1" applyFill="1" applyBorder="1" applyAlignment="1">
      <alignment horizontal="center" vertical="center" wrapText="1"/>
    </xf>
    <xf numFmtId="43" fontId="3" fillId="0" borderId="17" xfId="1" applyFont="1" applyBorder="1" applyAlignment="1">
      <alignment horizontal="center" vertical="center"/>
    </xf>
    <xf numFmtId="43" fontId="3" fillId="0" borderId="15" xfId="1" applyFont="1" applyBorder="1" applyAlignment="1">
      <alignment horizontal="center" vertical="center"/>
    </xf>
    <xf numFmtId="187" fontId="3" fillId="5" borderId="17" xfId="0" applyNumberFormat="1" applyFont="1" applyFill="1" applyBorder="1" applyAlignment="1">
      <alignment horizontal="center" vertical="center" wrapText="1"/>
    </xf>
    <xf numFmtId="187" fontId="3" fillId="5" borderId="15" xfId="0" applyNumberFormat="1" applyFont="1" applyFill="1" applyBorder="1" applyAlignment="1">
      <alignment horizontal="center" vertical="center" wrapText="1"/>
    </xf>
    <xf numFmtId="187" fontId="3" fillId="0" borderId="13" xfId="0" applyNumberFormat="1" applyFont="1" applyBorder="1" applyAlignment="1">
      <alignment horizontal="center" vertical="center"/>
    </xf>
    <xf numFmtId="187" fontId="3" fillId="0" borderId="14" xfId="0" applyNumberFormat="1" applyFont="1" applyBorder="1" applyAlignment="1">
      <alignment horizontal="center" vertical="center"/>
    </xf>
    <xf numFmtId="187" fontId="3" fillId="0" borderId="16" xfId="0" applyNumberFormat="1" applyFont="1" applyBorder="1" applyAlignment="1">
      <alignment horizontal="center" vertical="center"/>
    </xf>
    <xf numFmtId="187" fontId="3" fillId="4" borderId="1" xfId="0" applyNumberFormat="1" applyFont="1" applyFill="1" applyBorder="1" applyAlignment="1">
      <alignment horizontal="center" vertical="center" wrapText="1"/>
    </xf>
    <xf numFmtId="187" fontId="3" fillId="4" borderId="5" xfId="0" applyNumberFormat="1" applyFont="1" applyFill="1" applyBorder="1" applyAlignment="1">
      <alignment horizontal="center" vertical="center" wrapText="1"/>
    </xf>
    <xf numFmtId="187" fontId="3" fillId="4" borderId="7" xfId="0" applyNumberFormat="1" applyFont="1" applyFill="1" applyBorder="1" applyAlignment="1">
      <alignment horizontal="center" vertical="center" wrapText="1"/>
    </xf>
    <xf numFmtId="187" fontId="3" fillId="0" borderId="17" xfId="0" applyNumberFormat="1" applyFont="1" applyBorder="1" applyAlignment="1">
      <alignment horizontal="center" vertical="center"/>
    </xf>
    <xf numFmtId="187" fontId="3" fillId="0" borderId="15" xfId="0" applyNumberFormat="1" applyFont="1" applyBorder="1" applyAlignment="1">
      <alignment horizontal="center" vertical="center"/>
    </xf>
    <xf numFmtId="43" fontId="3" fillId="0" borderId="17" xfId="1" applyFont="1" applyBorder="1" applyAlignment="1">
      <alignment horizontal="center" vertical="center" wrapText="1"/>
    </xf>
    <xf numFmtId="43" fontId="3" fillId="0" borderId="15" xfId="1" applyFont="1" applyBorder="1" applyAlignment="1">
      <alignment horizontal="center" vertical="center" wrapText="1"/>
    </xf>
    <xf numFmtId="187" fontId="3" fillId="8" borderId="13" xfId="0" applyNumberFormat="1" applyFont="1" applyFill="1" applyBorder="1" applyAlignment="1">
      <alignment horizontal="center" vertical="center" wrapText="1"/>
    </xf>
    <xf numFmtId="187" fontId="3" fillId="8" borderId="14" xfId="0" applyNumberFormat="1" applyFont="1" applyFill="1" applyBorder="1" applyAlignment="1">
      <alignment horizontal="center" vertical="center" wrapText="1"/>
    </xf>
    <xf numFmtId="187" fontId="3" fillId="8" borderId="16" xfId="0" applyNumberFormat="1" applyFont="1" applyFill="1" applyBorder="1" applyAlignment="1">
      <alignment horizontal="center" vertical="center" wrapText="1"/>
    </xf>
    <xf numFmtId="187" fontId="3" fillId="8" borderId="17" xfId="0" applyNumberFormat="1" applyFont="1" applyFill="1" applyBorder="1" applyAlignment="1">
      <alignment horizontal="center" vertical="center" wrapText="1"/>
    </xf>
    <xf numFmtId="187" fontId="3" fillId="8" borderId="15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187" fontId="3" fillId="0" borderId="13" xfId="0" applyNumberFormat="1" applyFont="1" applyFill="1" applyBorder="1" applyAlignment="1">
      <alignment horizontal="center" vertical="center"/>
    </xf>
    <xf numFmtId="187" fontId="3" fillId="0" borderId="14" xfId="0" applyNumberFormat="1" applyFont="1" applyFill="1" applyBorder="1" applyAlignment="1">
      <alignment horizontal="center" vertical="center"/>
    </xf>
    <xf numFmtId="187" fontId="3" fillId="0" borderId="16" xfId="0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3" fillId="0" borderId="14" xfId="0" applyFont="1" applyFill="1" applyBorder="1" applyAlignment="1">
      <alignment vertical="center" wrapText="1"/>
    </xf>
    <xf numFmtId="0" fontId="3" fillId="0" borderId="16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0" fontId="3" fillId="0" borderId="16" xfId="0" applyFont="1" applyFill="1" applyBorder="1" applyAlignment="1">
      <alignment vertical="center"/>
    </xf>
    <xf numFmtId="187" fontId="3" fillId="0" borderId="13" xfId="1" applyNumberFormat="1" applyFont="1" applyFill="1" applyBorder="1" applyAlignment="1">
      <alignment horizontal="center" vertical="center"/>
    </xf>
    <xf numFmtId="187" fontId="3" fillId="0" borderId="14" xfId="1" applyNumberFormat="1" applyFont="1" applyFill="1" applyBorder="1" applyAlignment="1">
      <alignment horizontal="center" vertical="center"/>
    </xf>
    <xf numFmtId="187" fontId="3" fillId="0" borderId="16" xfId="1" applyNumberFormat="1" applyFont="1" applyFill="1" applyBorder="1" applyAlignment="1">
      <alignment horizontal="center" vertical="center"/>
    </xf>
    <xf numFmtId="187" fontId="3" fillId="4" borderId="1" xfId="0" applyNumberFormat="1" applyFont="1" applyFill="1" applyBorder="1" applyAlignment="1">
      <alignment horizontal="center" vertical="center"/>
    </xf>
    <xf numFmtId="187" fontId="3" fillId="4" borderId="5" xfId="0" applyNumberFormat="1" applyFont="1" applyFill="1" applyBorder="1" applyAlignment="1">
      <alignment horizontal="center" vertical="center"/>
    </xf>
    <xf numFmtId="187" fontId="3" fillId="4" borderId="7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43" fontId="4" fillId="3" borderId="2" xfId="1" applyFont="1" applyFill="1" applyBorder="1" applyAlignment="1">
      <alignment horizontal="center" vertical="center" wrapText="1"/>
    </xf>
    <xf numFmtId="43" fontId="4" fillId="3" borderId="4" xfId="1" applyFont="1" applyFill="1" applyBorder="1" applyAlignment="1">
      <alignment horizontal="center" vertical="center" wrapText="1"/>
    </xf>
    <xf numFmtId="43" fontId="4" fillId="3" borderId="3" xfId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vertical="center" wrapText="1"/>
    </xf>
    <xf numFmtId="43" fontId="3" fillId="0" borderId="13" xfId="1" applyFont="1" applyBorder="1" applyAlignment="1">
      <alignment vertical="center"/>
    </xf>
    <xf numFmtId="43" fontId="3" fillId="0" borderId="14" xfId="1" applyFont="1" applyBorder="1" applyAlignment="1">
      <alignment vertical="center"/>
    </xf>
    <xf numFmtId="43" fontId="3" fillId="0" borderId="16" xfId="1" applyFont="1" applyBorder="1" applyAlignment="1">
      <alignment vertical="center"/>
    </xf>
    <xf numFmtId="14" fontId="3" fillId="0" borderId="13" xfId="0" applyNumberFormat="1" applyFont="1" applyBorder="1" applyAlignment="1">
      <alignment horizontal="center" vertical="center"/>
    </xf>
    <xf numFmtId="14" fontId="3" fillId="0" borderId="14" xfId="0" applyNumberFormat="1" applyFont="1" applyBorder="1" applyAlignment="1">
      <alignment horizontal="center" vertical="center"/>
    </xf>
    <xf numFmtId="14" fontId="3" fillId="0" borderId="16" xfId="0" applyNumberFormat="1" applyFont="1" applyBorder="1" applyAlignment="1">
      <alignment horizontal="center" vertical="center"/>
    </xf>
    <xf numFmtId="43" fontId="3" fillId="0" borderId="13" xfId="1" applyFont="1" applyBorder="1" applyAlignment="1">
      <alignment vertical="center" wrapText="1"/>
    </xf>
    <xf numFmtId="43" fontId="3" fillId="0" borderId="14" xfId="1" applyFont="1" applyBorder="1" applyAlignment="1">
      <alignment vertical="center" wrapText="1"/>
    </xf>
    <xf numFmtId="43" fontId="3" fillId="0" borderId="16" xfId="1" applyFont="1" applyBorder="1" applyAlignment="1">
      <alignment vertical="center" wrapText="1"/>
    </xf>
    <xf numFmtId="14" fontId="3" fillId="0" borderId="17" xfId="0" applyNumberFormat="1" applyFont="1" applyBorder="1" applyAlignment="1">
      <alignment horizontal="center" vertical="center"/>
    </xf>
    <xf numFmtId="14" fontId="3" fillId="0" borderId="15" xfId="0" applyNumberFormat="1" applyFont="1" applyBorder="1" applyAlignment="1">
      <alignment horizontal="center" vertical="center"/>
    </xf>
    <xf numFmtId="43" fontId="3" fillId="0" borderId="17" xfId="1" applyFont="1" applyBorder="1" applyAlignment="1">
      <alignment vertical="center" wrapText="1"/>
    </xf>
    <xf numFmtId="43" fontId="3" fillId="0" borderId="15" xfId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="80" zoomScaleNormal="80" workbookViewId="0">
      <selection sqref="A1:O23"/>
    </sheetView>
  </sheetViews>
  <sheetFormatPr defaultRowHeight="24" x14ac:dyDescent="0.55000000000000004"/>
  <cols>
    <col min="1" max="1" width="4.875" style="6" customWidth="1"/>
    <col min="2" max="2" width="13.125" style="2" customWidth="1"/>
    <col min="3" max="3" width="8.5" style="2" customWidth="1"/>
    <col min="4" max="4" width="15.75" style="2" customWidth="1"/>
    <col min="5" max="5" width="16.75" style="2" customWidth="1"/>
    <col min="6" max="6" width="16" style="2" customWidth="1"/>
    <col min="7" max="7" width="13.75" style="2" customWidth="1"/>
    <col min="8" max="8" width="17" style="2" customWidth="1"/>
    <col min="9" max="9" width="9.75" style="2" customWidth="1"/>
    <col min="10" max="10" width="14" style="2" customWidth="1"/>
    <col min="11" max="11" width="11.75" style="2" customWidth="1"/>
    <col min="12" max="12" width="12" style="2" customWidth="1"/>
    <col min="13" max="13" width="13.375" style="2" customWidth="1"/>
    <col min="14" max="14" width="19.25" style="6" customWidth="1"/>
    <col min="15" max="15" width="15.5" style="6" customWidth="1"/>
    <col min="16" max="16384" width="9" style="2"/>
  </cols>
  <sheetData>
    <row r="1" spans="1:15" x14ac:dyDescent="0.55000000000000004">
      <c r="A1" s="166" t="s">
        <v>41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</row>
    <row r="2" spans="1:15" x14ac:dyDescent="0.55000000000000004">
      <c r="A2" s="167" t="s">
        <v>42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5" x14ac:dyDescent="0.55000000000000004">
      <c r="A3" s="1"/>
      <c r="B3" s="14"/>
      <c r="C3" s="1"/>
      <c r="D3" s="14"/>
      <c r="E3" s="1" t="s">
        <v>24</v>
      </c>
      <c r="F3" s="1" t="s">
        <v>24</v>
      </c>
      <c r="G3" s="163" t="s">
        <v>25</v>
      </c>
      <c r="H3" s="165"/>
      <c r="I3" s="163" t="s">
        <v>26</v>
      </c>
      <c r="J3" s="164"/>
      <c r="K3" s="164"/>
      <c r="L3" s="164"/>
      <c r="M3" s="165"/>
      <c r="N3" s="1" t="s">
        <v>27</v>
      </c>
      <c r="O3" s="1"/>
    </row>
    <row r="4" spans="1:15" x14ac:dyDescent="0.55000000000000004">
      <c r="A4" s="3"/>
      <c r="B4" s="15"/>
      <c r="C4" s="3"/>
      <c r="D4" s="15"/>
      <c r="E4" s="3" t="s">
        <v>29</v>
      </c>
      <c r="F4" s="3" t="s">
        <v>29</v>
      </c>
      <c r="G4" s="14"/>
      <c r="H4" s="14"/>
      <c r="I4" s="1"/>
      <c r="J4" s="1"/>
      <c r="K4" s="12"/>
      <c r="L4" s="1"/>
      <c r="M4" s="13"/>
      <c r="N4" s="7" t="s">
        <v>38</v>
      </c>
      <c r="O4" s="3" t="s">
        <v>30</v>
      </c>
    </row>
    <row r="5" spans="1:15" x14ac:dyDescent="0.55000000000000004">
      <c r="A5" s="3"/>
      <c r="B5" s="15"/>
      <c r="C5" s="3" t="s">
        <v>23</v>
      </c>
      <c r="D5" s="15"/>
      <c r="E5" s="3" t="s">
        <v>33</v>
      </c>
      <c r="F5" s="3" t="s">
        <v>33</v>
      </c>
      <c r="G5" s="15"/>
      <c r="H5" s="15"/>
      <c r="I5" s="3" t="s">
        <v>23</v>
      </c>
      <c r="J5" s="3"/>
      <c r="K5" s="4"/>
      <c r="L5" s="3"/>
      <c r="M5" s="7"/>
      <c r="N5" s="7" t="s">
        <v>39</v>
      </c>
      <c r="O5" s="3" t="s">
        <v>34</v>
      </c>
    </row>
    <row r="6" spans="1:15" x14ac:dyDescent="0.55000000000000004">
      <c r="A6" s="3" t="s">
        <v>31</v>
      </c>
      <c r="B6" s="3" t="s">
        <v>32</v>
      </c>
      <c r="C6" s="3" t="s">
        <v>28</v>
      </c>
      <c r="D6" s="3" t="s">
        <v>0</v>
      </c>
      <c r="E6" s="3" t="s">
        <v>35</v>
      </c>
      <c r="F6" s="3" t="s">
        <v>35</v>
      </c>
      <c r="G6" s="3" t="s">
        <v>3</v>
      </c>
      <c r="H6" s="3" t="s">
        <v>4</v>
      </c>
      <c r="I6" s="3" t="s">
        <v>40</v>
      </c>
      <c r="J6" s="3" t="s">
        <v>6</v>
      </c>
      <c r="K6" s="4" t="s">
        <v>7</v>
      </c>
      <c r="L6" s="3" t="s">
        <v>9</v>
      </c>
      <c r="M6" s="7" t="s">
        <v>10</v>
      </c>
      <c r="N6" s="3" t="s">
        <v>36</v>
      </c>
      <c r="O6" s="3"/>
    </row>
    <row r="7" spans="1:15" x14ac:dyDescent="0.55000000000000004">
      <c r="A7" s="3"/>
      <c r="B7" s="15"/>
      <c r="C7" s="3"/>
      <c r="D7" s="15"/>
      <c r="E7" s="3"/>
      <c r="F7" s="3"/>
      <c r="G7" s="15"/>
      <c r="H7" s="15"/>
      <c r="I7" s="3"/>
      <c r="J7" s="3"/>
      <c r="K7" s="4"/>
      <c r="L7" s="3"/>
      <c r="M7" s="7"/>
      <c r="N7" s="3"/>
      <c r="O7" s="3"/>
    </row>
    <row r="8" spans="1:15" x14ac:dyDescent="0.55000000000000004">
      <c r="A8" s="3"/>
      <c r="B8" s="15"/>
      <c r="C8" s="3" t="s">
        <v>2</v>
      </c>
      <c r="D8" s="3" t="s">
        <v>1</v>
      </c>
      <c r="E8" s="3" t="s">
        <v>2</v>
      </c>
      <c r="F8" s="3" t="s">
        <v>1</v>
      </c>
      <c r="G8" s="3" t="s">
        <v>2</v>
      </c>
      <c r="H8" s="3" t="s">
        <v>1</v>
      </c>
      <c r="I8" s="3" t="s">
        <v>2</v>
      </c>
      <c r="J8" s="3" t="s">
        <v>1</v>
      </c>
      <c r="K8" s="4" t="s">
        <v>1</v>
      </c>
      <c r="L8" s="3" t="s">
        <v>1</v>
      </c>
      <c r="M8" s="7" t="s">
        <v>1</v>
      </c>
      <c r="N8" s="11" t="s">
        <v>1</v>
      </c>
      <c r="O8" s="5" t="s">
        <v>1</v>
      </c>
    </row>
    <row r="9" spans="1:15" x14ac:dyDescent="0.55000000000000004">
      <c r="A9" s="8">
        <v>1</v>
      </c>
      <c r="B9" s="9" t="s">
        <v>11</v>
      </c>
      <c r="C9" s="8">
        <v>75</v>
      </c>
      <c r="D9" s="10">
        <v>10445535</v>
      </c>
      <c r="E9" s="8">
        <v>75</v>
      </c>
      <c r="F9" s="10">
        <v>3127727.41</v>
      </c>
      <c r="G9" s="8">
        <v>8</v>
      </c>
      <c r="H9" s="10">
        <v>993043</v>
      </c>
      <c r="I9" s="8">
        <v>37</v>
      </c>
      <c r="J9" s="10">
        <v>449425.39</v>
      </c>
      <c r="K9" s="10">
        <v>39865</v>
      </c>
      <c r="L9" s="10">
        <v>1696.17</v>
      </c>
      <c r="M9" s="10">
        <v>490986.56</v>
      </c>
      <c r="N9" s="10">
        <v>1442468.39</v>
      </c>
      <c r="O9" s="10">
        <v>1685259.02</v>
      </c>
    </row>
    <row r="10" spans="1:15" x14ac:dyDescent="0.55000000000000004">
      <c r="A10" s="8">
        <v>2</v>
      </c>
      <c r="B10" s="9" t="s">
        <v>12</v>
      </c>
      <c r="C10" s="8">
        <v>40</v>
      </c>
      <c r="D10" s="10">
        <v>6995840</v>
      </c>
      <c r="E10" s="8">
        <v>40</v>
      </c>
      <c r="F10" s="10">
        <v>1116756.93</v>
      </c>
      <c r="G10" s="8">
        <v>4</v>
      </c>
      <c r="H10" s="10">
        <v>308758.28999999998</v>
      </c>
      <c r="I10" s="8">
        <v>21</v>
      </c>
      <c r="J10" s="10">
        <v>557503.71</v>
      </c>
      <c r="K10" s="10">
        <v>24462</v>
      </c>
      <c r="L10" s="10">
        <v>1271.6400000000001</v>
      </c>
      <c r="M10" s="10">
        <v>583237.35</v>
      </c>
      <c r="N10" s="10">
        <v>866262</v>
      </c>
      <c r="O10" s="10">
        <v>250494.93</v>
      </c>
    </row>
    <row r="11" spans="1:15" x14ac:dyDescent="0.55000000000000004">
      <c r="A11" s="8">
        <v>3</v>
      </c>
      <c r="B11" s="9" t="s">
        <v>13</v>
      </c>
      <c r="C11" s="8">
        <v>57</v>
      </c>
      <c r="D11" s="10">
        <v>5749085</v>
      </c>
      <c r="E11" s="8">
        <v>57</v>
      </c>
      <c r="F11" s="10">
        <v>1374603</v>
      </c>
      <c r="G11" s="8">
        <v>3</v>
      </c>
      <c r="H11" s="10">
        <v>273939</v>
      </c>
      <c r="I11" s="8">
        <v>25</v>
      </c>
      <c r="J11" s="10">
        <v>264147.64</v>
      </c>
      <c r="K11" s="10">
        <v>12100</v>
      </c>
      <c r="L11" s="8">
        <v>905.44</v>
      </c>
      <c r="M11" s="10">
        <v>277153.08</v>
      </c>
      <c r="N11" s="10">
        <v>538086.64</v>
      </c>
      <c r="O11" s="10">
        <v>836516.36</v>
      </c>
    </row>
    <row r="12" spans="1:15" x14ac:dyDescent="0.55000000000000004">
      <c r="A12" s="8">
        <v>4</v>
      </c>
      <c r="B12" s="9" t="s">
        <v>14</v>
      </c>
      <c r="C12" s="8">
        <v>36</v>
      </c>
      <c r="D12" s="10">
        <v>2167550</v>
      </c>
      <c r="E12" s="8">
        <v>36</v>
      </c>
      <c r="F12" s="10">
        <v>540738.87</v>
      </c>
      <c r="G12" s="8">
        <v>7</v>
      </c>
      <c r="H12" s="10">
        <v>290968.13</v>
      </c>
      <c r="I12" s="8">
        <v>20</v>
      </c>
      <c r="J12" s="10">
        <v>115906.79</v>
      </c>
      <c r="K12" s="10">
        <v>4599</v>
      </c>
      <c r="L12" s="10">
        <v>5268.21</v>
      </c>
      <c r="M12" s="10">
        <v>125774</v>
      </c>
      <c r="N12" s="10">
        <v>406874.92</v>
      </c>
      <c r="O12" s="10">
        <v>133863.95000000001</v>
      </c>
    </row>
    <row r="13" spans="1:15" x14ac:dyDescent="0.55000000000000004">
      <c r="A13" s="8">
        <v>5</v>
      </c>
      <c r="B13" s="9" t="s">
        <v>15</v>
      </c>
      <c r="C13" s="8">
        <v>36</v>
      </c>
      <c r="D13" s="10">
        <v>3627750</v>
      </c>
      <c r="E13" s="8">
        <v>36</v>
      </c>
      <c r="F13" s="10">
        <v>1127773.3</v>
      </c>
      <c r="G13" s="8">
        <v>6</v>
      </c>
      <c r="H13" s="10">
        <v>287085.31</v>
      </c>
      <c r="I13" s="8">
        <v>29</v>
      </c>
      <c r="J13" s="10">
        <v>357926.71</v>
      </c>
      <c r="K13" s="10">
        <v>12008</v>
      </c>
      <c r="L13" s="10">
        <v>2827</v>
      </c>
      <c r="M13" s="10">
        <v>372761.71</v>
      </c>
      <c r="N13" s="10">
        <v>645012.02</v>
      </c>
      <c r="O13" s="10">
        <v>482761.28</v>
      </c>
    </row>
    <row r="14" spans="1:15" x14ac:dyDescent="0.55000000000000004">
      <c r="A14" s="8">
        <v>6</v>
      </c>
      <c r="B14" s="9" t="s">
        <v>16</v>
      </c>
      <c r="C14" s="8">
        <v>48</v>
      </c>
      <c r="D14" s="10">
        <v>7750947</v>
      </c>
      <c r="E14" s="8">
        <v>48</v>
      </c>
      <c r="F14" s="10">
        <v>978264.76</v>
      </c>
      <c r="G14" s="8">
        <v>9</v>
      </c>
      <c r="H14" s="10">
        <v>914263.07</v>
      </c>
      <c r="I14" s="8">
        <v>12</v>
      </c>
      <c r="J14" s="10">
        <v>270834</v>
      </c>
      <c r="K14" s="10">
        <v>12746</v>
      </c>
      <c r="L14" s="8">
        <v>428.42</v>
      </c>
      <c r="M14" s="10">
        <v>284008.42</v>
      </c>
      <c r="N14" s="10">
        <v>1185097.07</v>
      </c>
      <c r="O14" s="10">
        <v>-206832.31</v>
      </c>
    </row>
    <row r="15" spans="1:15" x14ac:dyDescent="0.55000000000000004">
      <c r="A15" s="8">
        <v>7</v>
      </c>
      <c r="B15" s="9" t="s">
        <v>17</v>
      </c>
      <c r="C15" s="8">
        <v>96</v>
      </c>
      <c r="D15" s="10">
        <v>14290300</v>
      </c>
      <c r="E15" s="8">
        <v>96</v>
      </c>
      <c r="F15" s="10">
        <v>5686465.29</v>
      </c>
      <c r="G15" s="8">
        <v>1</v>
      </c>
      <c r="H15" s="10">
        <v>68737</v>
      </c>
      <c r="I15" s="8">
        <v>48</v>
      </c>
      <c r="J15" s="10">
        <v>1007047</v>
      </c>
      <c r="K15" s="10">
        <v>43044</v>
      </c>
      <c r="L15" s="10">
        <v>27719.75</v>
      </c>
      <c r="M15" s="10">
        <v>1077810.75</v>
      </c>
      <c r="N15" s="10">
        <v>1075784</v>
      </c>
      <c r="O15" s="10">
        <v>4610681.29</v>
      </c>
    </row>
    <row r="16" spans="1:15" x14ac:dyDescent="0.55000000000000004">
      <c r="A16" s="8">
        <v>8</v>
      </c>
      <c r="B16" s="9" t="s">
        <v>18</v>
      </c>
      <c r="C16" s="8">
        <v>7</v>
      </c>
      <c r="D16" s="10">
        <v>1300000</v>
      </c>
      <c r="E16" s="8">
        <v>7</v>
      </c>
      <c r="F16" s="10">
        <v>139783</v>
      </c>
      <c r="G16" s="8">
        <v>0</v>
      </c>
      <c r="H16" s="8">
        <v>0</v>
      </c>
      <c r="I16" s="8">
        <v>3</v>
      </c>
      <c r="J16" s="10">
        <v>76885</v>
      </c>
      <c r="K16" s="10">
        <v>2975</v>
      </c>
      <c r="L16" s="8">
        <v>0</v>
      </c>
      <c r="M16" s="10">
        <v>79860</v>
      </c>
      <c r="N16" s="10">
        <v>76885</v>
      </c>
      <c r="O16" s="10">
        <v>62898</v>
      </c>
    </row>
    <row r="17" spans="1:15" x14ac:dyDescent="0.55000000000000004">
      <c r="A17" s="8">
        <v>9</v>
      </c>
      <c r="B17" s="9" t="s">
        <v>19</v>
      </c>
      <c r="C17" s="8">
        <v>77</v>
      </c>
      <c r="D17" s="10">
        <v>9905663</v>
      </c>
      <c r="E17" s="8">
        <v>77</v>
      </c>
      <c r="F17" s="10">
        <v>864893.59</v>
      </c>
      <c r="G17" s="8">
        <v>6</v>
      </c>
      <c r="H17" s="10">
        <v>236558</v>
      </c>
      <c r="I17" s="8">
        <v>18</v>
      </c>
      <c r="J17" s="10">
        <v>273675.39</v>
      </c>
      <c r="K17" s="10">
        <v>13375</v>
      </c>
      <c r="L17" s="8">
        <v>0</v>
      </c>
      <c r="M17" s="10">
        <v>287050.39</v>
      </c>
      <c r="N17" s="10">
        <v>510233.39</v>
      </c>
      <c r="O17" s="10">
        <v>354660.2</v>
      </c>
    </row>
    <row r="18" spans="1:15" x14ac:dyDescent="0.55000000000000004">
      <c r="A18" s="163" t="s">
        <v>37</v>
      </c>
      <c r="B18" s="165"/>
      <c r="C18" s="16">
        <v>472</v>
      </c>
      <c r="D18" s="17">
        <v>62232670</v>
      </c>
      <c r="E18" s="16">
        <v>472</v>
      </c>
      <c r="F18" s="17">
        <v>14957006.15</v>
      </c>
      <c r="G18" s="16">
        <v>44</v>
      </c>
      <c r="H18" s="18">
        <v>3373351.8</v>
      </c>
      <c r="I18" s="16">
        <v>213</v>
      </c>
      <c r="J18" s="18">
        <v>3373351.63</v>
      </c>
      <c r="K18" s="17">
        <v>165174</v>
      </c>
      <c r="L18" s="17">
        <v>40116.629999999997</v>
      </c>
      <c r="M18" s="17">
        <v>3578642.26</v>
      </c>
      <c r="N18" s="17">
        <v>6746703.4299999997</v>
      </c>
      <c r="O18" s="17">
        <v>8210302.7199999997</v>
      </c>
    </row>
    <row r="20" spans="1:15" x14ac:dyDescent="0.55000000000000004">
      <c r="B20" s="2" t="s">
        <v>20</v>
      </c>
    </row>
    <row r="21" spans="1:15" x14ac:dyDescent="0.55000000000000004">
      <c r="B21" s="2" t="s">
        <v>21</v>
      </c>
    </row>
    <row r="22" spans="1:15" x14ac:dyDescent="0.55000000000000004">
      <c r="B22" s="2" t="s">
        <v>22</v>
      </c>
    </row>
    <row r="23" spans="1:15" x14ac:dyDescent="0.55000000000000004">
      <c r="B23" s="19" t="s">
        <v>43</v>
      </c>
    </row>
  </sheetData>
  <mergeCells count="5">
    <mergeCell ref="I3:M3"/>
    <mergeCell ref="G3:H3"/>
    <mergeCell ref="A18:B18"/>
    <mergeCell ref="A1:O1"/>
    <mergeCell ref="A2:O2"/>
  </mergeCells>
  <pageMargins left="0" right="0" top="0" bottom="0" header="0" footer="0"/>
  <pageSetup paperSize="9" scale="67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11"/>
  <sheetViews>
    <sheetView topLeftCell="D286" zoomScale="70" zoomScaleNormal="70" workbookViewId="0">
      <selection sqref="A1:AB311"/>
    </sheetView>
  </sheetViews>
  <sheetFormatPr defaultColWidth="9" defaultRowHeight="14.25" x14ac:dyDescent="0.2"/>
  <cols>
    <col min="1" max="1" width="4.25" style="65" customWidth="1"/>
    <col min="2" max="2" width="26.875" style="66" customWidth="1"/>
    <col min="3" max="3" width="24.625" style="66" customWidth="1"/>
    <col min="4" max="5" width="9" style="65"/>
    <col min="6" max="6" width="13.5" style="65" customWidth="1"/>
    <col min="7" max="7" width="13.5" style="65" hidden="1" customWidth="1"/>
    <col min="8" max="8" width="10.125" style="65" hidden="1" customWidth="1"/>
    <col min="9" max="9" width="10.125" style="65" customWidth="1"/>
    <col min="10" max="10" width="16.375" style="65" customWidth="1"/>
    <col min="11" max="11" width="14.5" style="65" customWidth="1"/>
    <col min="12" max="12" width="14.875" style="65" customWidth="1"/>
    <col min="13" max="13" width="15.375" style="65" customWidth="1"/>
    <col min="14" max="14" width="12.875" style="65" customWidth="1"/>
    <col min="15" max="15" width="11.375" style="65" customWidth="1"/>
    <col min="16" max="16" width="15" style="65" customWidth="1"/>
    <col min="17" max="17" width="16.25" style="65" customWidth="1"/>
    <col min="18" max="18" width="13.75" style="65" customWidth="1"/>
    <col min="19" max="19" width="11.875" style="65" customWidth="1"/>
    <col min="20" max="20" width="15" style="65" customWidth="1"/>
    <col min="21" max="21" width="16.125" style="65" customWidth="1"/>
    <col min="22" max="22" width="12.5" style="65" customWidth="1"/>
    <col min="23" max="26" width="9" style="65" hidden="1" customWidth="1"/>
    <col min="27" max="27" width="0" style="65" hidden="1" customWidth="1"/>
    <col min="28" max="28" width="12.5" style="65" customWidth="1"/>
    <col min="29" max="16384" width="9" style="65"/>
  </cols>
  <sheetData>
    <row r="1" spans="1:28" customFormat="1" ht="24" x14ac:dyDescent="0.55000000000000004">
      <c r="A1" s="168" t="s">
        <v>215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8" customFormat="1" ht="24" x14ac:dyDescent="0.55000000000000004">
      <c r="A2" s="169" t="s">
        <v>216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8" s="20" customFormat="1" ht="21.95" customHeight="1" x14ac:dyDescent="0.2">
      <c r="A3" s="231" t="s">
        <v>31</v>
      </c>
      <c r="B3" s="228" t="s">
        <v>44</v>
      </c>
      <c r="C3" s="231" t="s">
        <v>45</v>
      </c>
      <c r="D3" s="231" t="s">
        <v>46</v>
      </c>
      <c r="E3" s="231"/>
      <c r="F3" s="231"/>
      <c r="G3" s="231"/>
      <c r="H3" s="21" t="s">
        <v>47</v>
      </c>
      <c r="I3" s="21" t="s">
        <v>48</v>
      </c>
      <c r="J3" s="226" t="s">
        <v>49</v>
      </c>
      <c r="K3" s="226" t="s">
        <v>50</v>
      </c>
      <c r="L3" s="229" t="s">
        <v>51</v>
      </c>
      <c r="M3" s="229"/>
      <c r="N3" s="229"/>
      <c r="O3" s="230" t="s">
        <v>52</v>
      </c>
      <c r="P3" s="226" t="s">
        <v>53</v>
      </c>
      <c r="Q3" s="229" t="s">
        <v>54</v>
      </c>
      <c r="R3" s="229"/>
      <c r="S3" s="229"/>
      <c r="T3" s="226" t="s">
        <v>52</v>
      </c>
      <c r="U3" s="226" t="s">
        <v>55</v>
      </c>
      <c r="V3" s="227" t="s">
        <v>56</v>
      </c>
      <c r="W3" s="228" t="s">
        <v>57</v>
      </c>
      <c r="X3" s="228" t="s">
        <v>58</v>
      </c>
      <c r="Y3" s="228" t="s">
        <v>59</v>
      </c>
      <c r="Z3" s="228" t="s">
        <v>60</v>
      </c>
      <c r="AA3" s="224" t="s">
        <v>61</v>
      </c>
      <c r="AB3" s="225" t="s">
        <v>62</v>
      </c>
    </row>
    <row r="4" spans="1:28" s="20" customFormat="1" ht="21.95" customHeight="1" x14ac:dyDescent="0.2">
      <c r="A4" s="231"/>
      <c r="B4" s="228"/>
      <c r="C4" s="231"/>
      <c r="D4" s="22" t="s">
        <v>63</v>
      </c>
      <c r="E4" s="22" t="s">
        <v>64</v>
      </c>
      <c r="F4" s="22" t="s">
        <v>65</v>
      </c>
      <c r="G4" s="22" t="s">
        <v>32</v>
      </c>
      <c r="H4" s="21" t="s">
        <v>66</v>
      </c>
      <c r="I4" s="21" t="s">
        <v>67</v>
      </c>
      <c r="J4" s="226"/>
      <c r="K4" s="226"/>
      <c r="L4" s="23" t="s">
        <v>5</v>
      </c>
      <c r="M4" s="23" t="s">
        <v>7</v>
      </c>
      <c r="N4" s="23" t="s">
        <v>8</v>
      </c>
      <c r="O4" s="230"/>
      <c r="P4" s="226"/>
      <c r="Q4" s="23" t="s">
        <v>5</v>
      </c>
      <c r="R4" s="23" t="s">
        <v>7</v>
      </c>
      <c r="S4" s="23" t="s">
        <v>8</v>
      </c>
      <c r="T4" s="226"/>
      <c r="U4" s="226"/>
      <c r="V4" s="227"/>
      <c r="W4" s="228"/>
      <c r="X4" s="228"/>
      <c r="Y4" s="228"/>
      <c r="Z4" s="228"/>
      <c r="AA4" s="224"/>
      <c r="AB4" s="225"/>
    </row>
    <row r="5" spans="1:28" s="29" customFormat="1" ht="18.75" customHeight="1" x14ac:dyDescent="0.2">
      <c r="A5" s="191">
        <v>1</v>
      </c>
      <c r="B5" s="184" t="s">
        <v>83</v>
      </c>
      <c r="C5" s="187" t="s">
        <v>84</v>
      </c>
      <c r="D5" s="191">
        <v>166</v>
      </c>
      <c r="E5" s="191">
        <v>1</v>
      </c>
      <c r="F5" s="191" t="s">
        <v>77</v>
      </c>
      <c r="G5" s="191" t="s">
        <v>17</v>
      </c>
      <c r="H5" s="31" t="s">
        <v>85</v>
      </c>
      <c r="I5" s="32">
        <v>22317</v>
      </c>
      <c r="J5" s="33">
        <v>24100</v>
      </c>
      <c r="K5" s="33">
        <v>1500</v>
      </c>
      <c r="L5" s="34">
        <v>24100</v>
      </c>
      <c r="M5" s="34">
        <v>1500</v>
      </c>
      <c r="N5" s="34">
        <v>0</v>
      </c>
      <c r="O5" s="34">
        <v>0</v>
      </c>
      <c r="P5" s="35">
        <f>SUM(L5:O5)</f>
        <v>25600</v>
      </c>
      <c r="Q5" s="34">
        <f t="shared" ref="Q5:R8" si="0">J5-L5</f>
        <v>0</v>
      </c>
      <c r="R5" s="34">
        <f t="shared" si="0"/>
        <v>0</v>
      </c>
      <c r="S5" s="34">
        <v>0</v>
      </c>
      <c r="T5" s="34">
        <v>0</v>
      </c>
      <c r="U5" s="35">
        <f>SUM(Q5:T5)</f>
        <v>0</v>
      </c>
      <c r="V5" s="221">
        <v>241696</v>
      </c>
      <c r="X5" s="28"/>
      <c r="Y5" s="28"/>
      <c r="Z5" s="28"/>
      <c r="AA5" s="28"/>
      <c r="AB5" s="67" t="s">
        <v>209</v>
      </c>
    </row>
    <row r="6" spans="1:28" s="29" customFormat="1" ht="24" x14ac:dyDescent="0.2">
      <c r="A6" s="182"/>
      <c r="B6" s="185"/>
      <c r="C6" s="188"/>
      <c r="D6" s="182"/>
      <c r="E6" s="182"/>
      <c r="F6" s="182"/>
      <c r="G6" s="182"/>
      <c r="H6" s="36" t="s">
        <v>86</v>
      </c>
      <c r="I6" s="37">
        <v>22498</v>
      </c>
      <c r="J6" s="38">
        <v>24461</v>
      </c>
      <c r="K6" s="38">
        <v>1139</v>
      </c>
      <c r="L6" s="39">
        <v>24461</v>
      </c>
      <c r="M6" s="39">
        <v>1139</v>
      </c>
      <c r="N6" s="39">
        <v>0</v>
      </c>
      <c r="O6" s="39">
        <v>0</v>
      </c>
      <c r="P6" s="40">
        <f t="shared" ref="P6:P48" si="1">SUM(L6:O6)</f>
        <v>25600</v>
      </c>
      <c r="Q6" s="39">
        <f t="shared" si="0"/>
        <v>0</v>
      </c>
      <c r="R6" s="39">
        <f t="shared" si="0"/>
        <v>0</v>
      </c>
      <c r="S6" s="39">
        <v>0</v>
      </c>
      <c r="T6" s="39">
        <v>0</v>
      </c>
      <c r="U6" s="40">
        <f t="shared" ref="U6:U48" si="2">SUM(Q6:T6)</f>
        <v>0</v>
      </c>
      <c r="V6" s="222"/>
      <c r="X6" s="28"/>
      <c r="Y6" s="28"/>
      <c r="Z6" s="28"/>
      <c r="AA6" s="28"/>
      <c r="AB6" s="55" t="s">
        <v>210</v>
      </c>
    </row>
    <row r="7" spans="1:28" s="29" customFormat="1" ht="24" x14ac:dyDescent="0.2">
      <c r="A7" s="182"/>
      <c r="B7" s="185"/>
      <c r="C7" s="188"/>
      <c r="D7" s="182"/>
      <c r="E7" s="182"/>
      <c r="F7" s="182"/>
      <c r="G7" s="182"/>
      <c r="H7" s="36" t="s">
        <v>87</v>
      </c>
      <c r="I7" s="37">
        <v>22682</v>
      </c>
      <c r="J7" s="38">
        <v>24828</v>
      </c>
      <c r="K7" s="38">
        <v>772</v>
      </c>
      <c r="L7" s="39">
        <v>0</v>
      </c>
      <c r="M7" s="39">
        <v>0</v>
      </c>
      <c r="N7" s="39">
        <v>0</v>
      </c>
      <c r="O7" s="39">
        <v>0</v>
      </c>
      <c r="P7" s="40">
        <f t="shared" si="1"/>
        <v>0</v>
      </c>
      <c r="Q7" s="39">
        <f t="shared" si="0"/>
        <v>24828</v>
      </c>
      <c r="R7" s="39">
        <f t="shared" si="0"/>
        <v>772</v>
      </c>
      <c r="S7" s="39">
        <v>0</v>
      </c>
      <c r="T7" s="39">
        <v>1392.75</v>
      </c>
      <c r="U7" s="40">
        <f t="shared" si="2"/>
        <v>26992.75</v>
      </c>
      <c r="V7" s="222"/>
      <c r="X7" s="28"/>
      <c r="Y7" s="28"/>
      <c r="Z7" s="28"/>
      <c r="AA7" s="28"/>
      <c r="AB7" s="55" t="s">
        <v>70</v>
      </c>
    </row>
    <row r="8" spans="1:28" s="29" customFormat="1" ht="24" x14ac:dyDescent="0.2">
      <c r="A8" s="182"/>
      <c r="B8" s="185"/>
      <c r="C8" s="188"/>
      <c r="D8" s="182"/>
      <c r="E8" s="182"/>
      <c r="F8" s="182"/>
      <c r="G8" s="182"/>
      <c r="H8" s="41" t="s">
        <v>88</v>
      </c>
      <c r="I8" s="42">
        <v>22863</v>
      </c>
      <c r="J8" s="43">
        <v>26611</v>
      </c>
      <c r="K8" s="43">
        <v>399</v>
      </c>
      <c r="L8" s="44">
        <v>0</v>
      </c>
      <c r="M8" s="44">
        <v>0</v>
      </c>
      <c r="N8" s="44">
        <v>0</v>
      </c>
      <c r="O8" s="44">
        <v>0</v>
      </c>
      <c r="P8" s="45">
        <f t="shared" si="1"/>
        <v>0</v>
      </c>
      <c r="Q8" s="44">
        <f t="shared" si="0"/>
        <v>26611</v>
      </c>
      <c r="R8" s="44">
        <f t="shared" si="0"/>
        <v>399</v>
      </c>
      <c r="S8" s="44">
        <v>0</v>
      </c>
      <c r="T8" s="44">
        <v>503.06</v>
      </c>
      <c r="U8" s="45">
        <f t="shared" si="2"/>
        <v>27513.06</v>
      </c>
      <c r="V8" s="222"/>
      <c r="X8" s="28"/>
      <c r="Y8" s="28"/>
      <c r="Z8" s="28"/>
      <c r="AA8" s="28"/>
      <c r="AB8" s="68"/>
    </row>
    <row r="9" spans="1:28" s="29" customFormat="1" ht="24" x14ac:dyDescent="0.2">
      <c r="A9" s="192"/>
      <c r="B9" s="215"/>
      <c r="C9" s="216"/>
      <c r="D9" s="192"/>
      <c r="E9" s="192"/>
      <c r="F9" s="192"/>
      <c r="G9" s="192"/>
      <c r="H9" s="213" t="s">
        <v>89</v>
      </c>
      <c r="I9" s="213"/>
      <c r="J9" s="46">
        <f>SUM(J5:J8)</f>
        <v>100000</v>
      </c>
      <c r="K9" s="46">
        <f t="shared" ref="K9:T9" si="3">SUM(K5:K8)</f>
        <v>3810</v>
      </c>
      <c r="L9" s="46">
        <f t="shared" si="3"/>
        <v>48561</v>
      </c>
      <c r="M9" s="46">
        <f t="shared" si="3"/>
        <v>2639</v>
      </c>
      <c r="N9" s="46">
        <f t="shared" si="3"/>
        <v>0</v>
      </c>
      <c r="O9" s="46">
        <f t="shared" si="3"/>
        <v>0</v>
      </c>
      <c r="P9" s="47">
        <f t="shared" si="1"/>
        <v>51200</v>
      </c>
      <c r="Q9" s="46">
        <f t="shared" si="3"/>
        <v>51439</v>
      </c>
      <c r="R9" s="46">
        <f t="shared" si="3"/>
        <v>1171</v>
      </c>
      <c r="S9" s="46">
        <f t="shared" si="3"/>
        <v>0</v>
      </c>
      <c r="T9" s="46">
        <f t="shared" si="3"/>
        <v>1895.81</v>
      </c>
      <c r="U9" s="47">
        <f t="shared" si="2"/>
        <v>54505.81</v>
      </c>
      <c r="V9" s="223"/>
      <c r="X9" s="28"/>
      <c r="Y9" s="28"/>
      <c r="Z9" s="28"/>
      <c r="AA9" s="28"/>
      <c r="AB9" s="69"/>
    </row>
    <row r="10" spans="1:28" s="29" customFormat="1" ht="19.5" customHeight="1" x14ac:dyDescent="0.2">
      <c r="A10" s="191">
        <v>2</v>
      </c>
      <c r="B10" s="184" t="s">
        <v>83</v>
      </c>
      <c r="C10" s="187" t="s">
        <v>90</v>
      </c>
      <c r="D10" s="191">
        <v>71</v>
      </c>
      <c r="E10" s="191">
        <v>1</v>
      </c>
      <c r="F10" s="191" t="s">
        <v>77</v>
      </c>
      <c r="G10" s="191" t="s">
        <v>17</v>
      </c>
      <c r="H10" s="31" t="s">
        <v>85</v>
      </c>
      <c r="I10" s="32">
        <v>22317</v>
      </c>
      <c r="J10" s="33">
        <v>24100</v>
      </c>
      <c r="K10" s="33">
        <v>1500</v>
      </c>
      <c r="L10" s="34">
        <v>24100</v>
      </c>
      <c r="M10" s="34">
        <v>1500</v>
      </c>
      <c r="N10" s="34">
        <v>0</v>
      </c>
      <c r="O10" s="34">
        <v>0</v>
      </c>
      <c r="P10" s="35">
        <f t="shared" si="1"/>
        <v>25600</v>
      </c>
      <c r="Q10" s="34">
        <f t="shared" ref="Q10:R13" si="4">J10-L10</f>
        <v>0</v>
      </c>
      <c r="R10" s="34">
        <f t="shared" si="4"/>
        <v>0</v>
      </c>
      <c r="S10" s="34">
        <v>0</v>
      </c>
      <c r="T10" s="34">
        <v>0</v>
      </c>
      <c r="U10" s="35">
        <f t="shared" si="2"/>
        <v>0</v>
      </c>
      <c r="V10" s="174">
        <v>241948</v>
      </c>
      <c r="X10" s="28"/>
      <c r="Y10" s="28"/>
      <c r="Z10" s="28"/>
      <c r="AA10" s="28"/>
      <c r="AB10" s="67" t="s">
        <v>209</v>
      </c>
    </row>
    <row r="11" spans="1:28" s="29" customFormat="1" ht="24" x14ac:dyDescent="0.2">
      <c r="A11" s="182"/>
      <c r="B11" s="185"/>
      <c r="C11" s="188"/>
      <c r="D11" s="182"/>
      <c r="E11" s="182"/>
      <c r="F11" s="182"/>
      <c r="G11" s="182"/>
      <c r="H11" s="36" t="s">
        <v>86</v>
      </c>
      <c r="I11" s="37">
        <v>22498</v>
      </c>
      <c r="J11" s="38">
        <v>24461</v>
      </c>
      <c r="K11" s="38">
        <v>1139</v>
      </c>
      <c r="L11" s="39">
        <v>24461</v>
      </c>
      <c r="M11" s="39">
        <v>1139</v>
      </c>
      <c r="N11" s="39">
        <v>0</v>
      </c>
      <c r="O11" s="39">
        <v>0</v>
      </c>
      <c r="P11" s="40">
        <f t="shared" si="1"/>
        <v>25600</v>
      </c>
      <c r="Q11" s="39">
        <f t="shared" si="4"/>
        <v>0</v>
      </c>
      <c r="R11" s="39">
        <f t="shared" si="4"/>
        <v>0</v>
      </c>
      <c r="S11" s="39">
        <v>0</v>
      </c>
      <c r="T11" s="39">
        <v>0</v>
      </c>
      <c r="U11" s="40">
        <f t="shared" si="2"/>
        <v>0</v>
      </c>
      <c r="V11" s="175"/>
      <c r="X11" s="28"/>
      <c r="Y11" s="28"/>
      <c r="Z11" s="28"/>
      <c r="AA11" s="28"/>
      <c r="AB11" s="55" t="s">
        <v>210</v>
      </c>
    </row>
    <row r="12" spans="1:28" s="29" customFormat="1" ht="24" x14ac:dyDescent="0.2">
      <c r="A12" s="182"/>
      <c r="B12" s="185"/>
      <c r="C12" s="188"/>
      <c r="D12" s="182"/>
      <c r="E12" s="182"/>
      <c r="F12" s="182"/>
      <c r="G12" s="182"/>
      <c r="H12" s="36" t="s">
        <v>87</v>
      </c>
      <c r="I12" s="37">
        <v>22682</v>
      </c>
      <c r="J12" s="38">
        <v>24828</v>
      </c>
      <c r="K12" s="38">
        <v>772</v>
      </c>
      <c r="L12" s="39">
        <v>24828</v>
      </c>
      <c r="M12" s="39">
        <v>772</v>
      </c>
      <c r="N12" s="39">
        <v>0</v>
      </c>
      <c r="O12" s="39">
        <v>0</v>
      </c>
      <c r="P12" s="40">
        <f t="shared" si="1"/>
        <v>25600</v>
      </c>
      <c r="Q12" s="39">
        <f t="shared" si="4"/>
        <v>0</v>
      </c>
      <c r="R12" s="39">
        <f t="shared" si="4"/>
        <v>0</v>
      </c>
      <c r="S12" s="39">
        <v>0</v>
      </c>
      <c r="T12" s="39">
        <v>0</v>
      </c>
      <c r="U12" s="40">
        <f t="shared" si="2"/>
        <v>0</v>
      </c>
      <c r="V12" s="175"/>
      <c r="X12" s="28"/>
      <c r="Y12" s="28"/>
      <c r="Z12" s="28"/>
      <c r="AA12" s="28"/>
      <c r="AB12" s="55" t="s">
        <v>70</v>
      </c>
    </row>
    <row r="13" spans="1:28" s="29" customFormat="1" ht="24" x14ac:dyDescent="0.2">
      <c r="A13" s="182"/>
      <c r="B13" s="185"/>
      <c r="C13" s="188"/>
      <c r="D13" s="182"/>
      <c r="E13" s="182"/>
      <c r="F13" s="182"/>
      <c r="G13" s="182"/>
      <c r="H13" s="41" t="s">
        <v>88</v>
      </c>
      <c r="I13" s="42">
        <v>22863</v>
      </c>
      <c r="J13" s="43">
        <v>26611</v>
      </c>
      <c r="K13" s="43">
        <v>399</v>
      </c>
      <c r="L13" s="44">
        <v>0</v>
      </c>
      <c r="M13" s="44">
        <v>0</v>
      </c>
      <c r="N13" s="44">
        <v>0</v>
      </c>
      <c r="O13" s="44">
        <v>0</v>
      </c>
      <c r="P13" s="45">
        <f t="shared" si="1"/>
        <v>0</v>
      </c>
      <c r="Q13" s="44">
        <f t="shared" si="4"/>
        <v>26611</v>
      </c>
      <c r="R13" s="44">
        <f t="shared" si="4"/>
        <v>399</v>
      </c>
      <c r="S13" s="44">
        <v>0</v>
      </c>
      <c r="T13" s="44">
        <v>503.06</v>
      </c>
      <c r="U13" s="45">
        <f t="shared" si="2"/>
        <v>27513.06</v>
      </c>
      <c r="V13" s="175"/>
      <c r="X13" s="28"/>
      <c r="Y13" s="28"/>
      <c r="Z13" s="28"/>
      <c r="AA13" s="28"/>
      <c r="AB13" s="68"/>
    </row>
    <row r="14" spans="1:28" s="29" customFormat="1" ht="24" x14ac:dyDescent="0.2">
      <c r="A14" s="192"/>
      <c r="B14" s="215"/>
      <c r="C14" s="216"/>
      <c r="D14" s="192"/>
      <c r="E14" s="192"/>
      <c r="F14" s="192"/>
      <c r="G14" s="192"/>
      <c r="H14" s="213" t="s">
        <v>89</v>
      </c>
      <c r="I14" s="213"/>
      <c r="J14" s="46">
        <f>SUM(J10:J13)</f>
        <v>100000</v>
      </c>
      <c r="K14" s="46">
        <f t="shared" ref="K14:U14" si="5">SUM(K10:K13)</f>
        <v>3810</v>
      </c>
      <c r="L14" s="46">
        <f t="shared" si="5"/>
        <v>73389</v>
      </c>
      <c r="M14" s="46">
        <f t="shared" si="5"/>
        <v>3411</v>
      </c>
      <c r="N14" s="46">
        <f t="shared" si="5"/>
        <v>0</v>
      </c>
      <c r="O14" s="46">
        <f t="shared" si="5"/>
        <v>0</v>
      </c>
      <c r="P14" s="46">
        <f t="shared" si="5"/>
        <v>76800</v>
      </c>
      <c r="Q14" s="46">
        <f t="shared" si="5"/>
        <v>26611</v>
      </c>
      <c r="R14" s="46">
        <f t="shared" si="5"/>
        <v>399</v>
      </c>
      <c r="S14" s="46">
        <f t="shared" si="5"/>
        <v>0</v>
      </c>
      <c r="T14" s="46">
        <f t="shared" si="5"/>
        <v>503.06</v>
      </c>
      <c r="U14" s="46">
        <f t="shared" si="5"/>
        <v>27513.06</v>
      </c>
      <c r="V14" s="212"/>
      <c r="X14" s="28"/>
      <c r="Y14" s="28"/>
      <c r="Z14" s="28"/>
      <c r="AA14" s="28"/>
      <c r="AB14" s="69"/>
    </row>
    <row r="15" spans="1:28" s="29" customFormat="1" ht="21" customHeight="1" x14ac:dyDescent="0.2">
      <c r="A15" s="191">
        <v>3</v>
      </c>
      <c r="B15" s="193" t="s">
        <v>91</v>
      </c>
      <c r="C15" s="195" t="s">
        <v>92</v>
      </c>
      <c r="D15" s="181">
        <v>194</v>
      </c>
      <c r="E15" s="181">
        <v>1</v>
      </c>
      <c r="F15" s="181" t="s">
        <v>77</v>
      </c>
      <c r="G15" s="181" t="s">
        <v>17</v>
      </c>
      <c r="H15" s="48" t="s">
        <v>85</v>
      </c>
      <c r="I15" s="49">
        <v>22317</v>
      </c>
      <c r="J15" s="50">
        <v>24100</v>
      </c>
      <c r="K15" s="50">
        <v>1500</v>
      </c>
      <c r="L15" s="51">
        <v>24100</v>
      </c>
      <c r="M15" s="51">
        <v>1500</v>
      </c>
      <c r="N15" s="51">
        <v>0</v>
      </c>
      <c r="O15" s="51">
        <v>0</v>
      </c>
      <c r="P15" s="52">
        <f t="shared" si="1"/>
        <v>25600</v>
      </c>
      <c r="Q15" s="51">
        <f t="shared" ref="Q15:R18" si="6">J15-L15</f>
        <v>0</v>
      </c>
      <c r="R15" s="51">
        <f t="shared" si="6"/>
        <v>0</v>
      </c>
      <c r="S15" s="51">
        <v>0</v>
      </c>
      <c r="T15" s="51">
        <v>0</v>
      </c>
      <c r="U15" s="52">
        <f t="shared" si="2"/>
        <v>0</v>
      </c>
      <c r="V15" s="174">
        <v>23087</v>
      </c>
      <c r="X15" s="28"/>
      <c r="Y15" s="28"/>
      <c r="Z15" s="28"/>
      <c r="AA15" s="28"/>
      <c r="AB15" s="67" t="s">
        <v>209</v>
      </c>
    </row>
    <row r="16" spans="1:28" s="29" customFormat="1" ht="24" x14ac:dyDescent="0.2">
      <c r="A16" s="182"/>
      <c r="B16" s="185"/>
      <c r="C16" s="188"/>
      <c r="D16" s="182"/>
      <c r="E16" s="182"/>
      <c r="F16" s="182"/>
      <c r="G16" s="182"/>
      <c r="H16" s="36" t="s">
        <v>86</v>
      </c>
      <c r="I16" s="37">
        <v>22498</v>
      </c>
      <c r="J16" s="38">
        <v>24461</v>
      </c>
      <c r="K16" s="38">
        <v>1139</v>
      </c>
      <c r="L16" s="39">
        <v>24461</v>
      </c>
      <c r="M16" s="39">
        <v>1139</v>
      </c>
      <c r="N16" s="39">
        <v>0</v>
      </c>
      <c r="O16" s="39">
        <v>0</v>
      </c>
      <c r="P16" s="40">
        <f t="shared" si="1"/>
        <v>25600</v>
      </c>
      <c r="Q16" s="39">
        <f t="shared" si="6"/>
        <v>0</v>
      </c>
      <c r="R16" s="39">
        <f t="shared" si="6"/>
        <v>0</v>
      </c>
      <c r="S16" s="39">
        <v>0</v>
      </c>
      <c r="T16" s="39">
        <v>0</v>
      </c>
      <c r="U16" s="40">
        <f t="shared" si="2"/>
        <v>0</v>
      </c>
      <c r="V16" s="175"/>
      <c r="X16" s="28"/>
      <c r="Y16" s="28"/>
      <c r="Z16" s="28"/>
      <c r="AA16" s="28"/>
      <c r="AB16" s="55" t="s">
        <v>210</v>
      </c>
    </row>
    <row r="17" spans="1:28" s="29" customFormat="1" ht="24" x14ac:dyDescent="0.2">
      <c r="A17" s="182"/>
      <c r="B17" s="185"/>
      <c r="C17" s="188"/>
      <c r="D17" s="182"/>
      <c r="E17" s="182"/>
      <c r="F17" s="182"/>
      <c r="G17" s="182"/>
      <c r="H17" s="36" t="s">
        <v>87</v>
      </c>
      <c r="I17" s="37">
        <v>22682</v>
      </c>
      <c r="J17" s="38">
        <v>24828</v>
      </c>
      <c r="K17" s="38">
        <v>772</v>
      </c>
      <c r="L17" s="39">
        <v>24828</v>
      </c>
      <c r="M17" s="39">
        <v>772</v>
      </c>
      <c r="N17" s="39">
        <v>0</v>
      </c>
      <c r="O17" s="39">
        <v>0</v>
      </c>
      <c r="P17" s="40">
        <f t="shared" si="1"/>
        <v>25600</v>
      </c>
      <c r="Q17" s="39">
        <f t="shared" si="6"/>
        <v>0</v>
      </c>
      <c r="R17" s="39">
        <f t="shared" si="6"/>
        <v>0</v>
      </c>
      <c r="S17" s="39">
        <v>0</v>
      </c>
      <c r="T17" s="39">
        <v>0</v>
      </c>
      <c r="U17" s="40">
        <f t="shared" si="2"/>
        <v>0</v>
      </c>
      <c r="V17" s="175"/>
      <c r="X17" s="28"/>
      <c r="Y17" s="28"/>
      <c r="Z17" s="28"/>
      <c r="AA17" s="28"/>
      <c r="AB17" s="55" t="s">
        <v>70</v>
      </c>
    </row>
    <row r="18" spans="1:28" s="29" customFormat="1" ht="24" x14ac:dyDescent="0.2">
      <c r="A18" s="182"/>
      <c r="B18" s="185"/>
      <c r="C18" s="188"/>
      <c r="D18" s="182"/>
      <c r="E18" s="182"/>
      <c r="F18" s="182"/>
      <c r="G18" s="182"/>
      <c r="H18" s="41" t="s">
        <v>88</v>
      </c>
      <c r="I18" s="42">
        <v>22863</v>
      </c>
      <c r="J18" s="43">
        <v>26611</v>
      </c>
      <c r="K18" s="43">
        <v>399</v>
      </c>
      <c r="L18" s="44">
        <v>4721</v>
      </c>
      <c r="M18" s="44">
        <v>399</v>
      </c>
      <c r="N18" s="44">
        <v>0</v>
      </c>
      <c r="O18" s="44">
        <v>0</v>
      </c>
      <c r="P18" s="45">
        <f t="shared" si="1"/>
        <v>5120</v>
      </c>
      <c r="Q18" s="44">
        <f t="shared" si="6"/>
        <v>21890</v>
      </c>
      <c r="R18" s="44">
        <f t="shared" si="6"/>
        <v>0</v>
      </c>
      <c r="S18" s="44">
        <v>0</v>
      </c>
      <c r="T18" s="44">
        <v>1230</v>
      </c>
      <c r="U18" s="45">
        <f t="shared" si="2"/>
        <v>23120</v>
      </c>
      <c r="V18" s="175"/>
      <c r="X18" s="28"/>
      <c r="Y18" s="28"/>
      <c r="Z18" s="28"/>
      <c r="AA18" s="28"/>
      <c r="AB18" s="68"/>
    </row>
    <row r="19" spans="1:28" s="29" customFormat="1" ht="24" x14ac:dyDescent="0.2">
      <c r="A19" s="192"/>
      <c r="B19" s="218"/>
      <c r="C19" s="219"/>
      <c r="D19" s="183"/>
      <c r="E19" s="183"/>
      <c r="F19" s="183"/>
      <c r="G19" s="183"/>
      <c r="H19" s="220" t="s">
        <v>89</v>
      </c>
      <c r="I19" s="220"/>
      <c r="J19" s="53">
        <f>SUM(J15:J18)</f>
        <v>100000</v>
      </c>
      <c r="K19" s="53">
        <f t="shared" ref="K19:U19" si="7">SUM(K15:K18)</f>
        <v>3810</v>
      </c>
      <c r="L19" s="53">
        <f t="shared" si="7"/>
        <v>78110</v>
      </c>
      <c r="M19" s="53">
        <f t="shared" si="7"/>
        <v>3810</v>
      </c>
      <c r="N19" s="53">
        <f t="shared" si="7"/>
        <v>0</v>
      </c>
      <c r="O19" s="53">
        <f t="shared" si="7"/>
        <v>0</v>
      </c>
      <c r="P19" s="53">
        <f t="shared" si="7"/>
        <v>81920</v>
      </c>
      <c r="Q19" s="53">
        <f t="shared" si="7"/>
        <v>21890</v>
      </c>
      <c r="R19" s="53">
        <f t="shared" si="7"/>
        <v>0</v>
      </c>
      <c r="S19" s="53">
        <f t="shared" si="7"/>
        <v>0</v>
      </c>
      <c r="T19" s="53">
        <f t="shared" si="7"/>
        <v>1230</v>
      </c>
      <c r="U19" s="53">
        <f t="shared" si="7"/>
        <v>23120</v>
      </c>
      <c r="V19" s="212"/>
      <c r="X19" s="28"/>
      <c r="Y19" s="28"/>
      <c r="Z19" s="28"/>
      <c r="AA19" s="28"/>
      <c r="AB19" s="69"/>
    </row>
    <row r="20" spans="1:28" s="29" customFormat="1" ht="24" x14ac:dyDescent="0.2">
      <c r="A20" s="191">
        <v>4</v>
      </c>
      <c r="B20" s="184" t="s">
        <v>93</v>
      </c>
      <c r="C20" s="187" t="s">
        <v>94</v>
      </c>
      <c r="D20" s="191">
        <v>169</v>
      </c>
      <c r="E20" s="191">
        <v>2</v>
      </c>
      <c r="F20" s="191" t="s">
        <v>79</v>
      </c>
      <c r="G20" s="191" t="s">
        <v>17</v>
      </c>
      <c r="H20" s="31" t="s">
        <v>85</v>
      </c>
      <c r="I20" s="32">
        <v>22317</v>
      </c>
      <c r="J20" s="33">
        <v>24289</v>
      </c>
      <c r="K20" s="33">
        <v>1511</v>
      </c>
      <c r="L20" s="34">
        <v>0</v>
      </c>
      <c r="M20" s="34">
        <v>0</v>
      </c>
      <c r="N20" s="34">
        <v>0</v>
      </c>
      <c r="O20" s="34">
        <v>0</v>
      </c>
      <c r="P20" s="35">
        <f t="shared" si="1"/>
        <v>0</v>
      </c>
      <c r="Q20" s="34">
        <f t="shared" ref="Q20:R23" si="8">J20-L20</f>
        <v>24289</v>
      </c>
      <c r="R20" s="34">
        <f t="shared" si="8"/>
        <v>1511</v>
      </c>
      <c r="S20" s="34">
        <v>0</v>
      </c>
      <c r="T20" s="34">
        <v>3184.19</v>
      </c>
      <c r="U20" s="35">
        <f t="shared" si="2"/>
        <v>28984.19</v>
      </c>
      <c r="V20" s="174" t="s">
        <v>75</v>
      </c>
      <c r="X20" s="28"/>
      <c r="Y20" s="28"/>
      <c r="Z20" s="28"/>
      <c r="AA20" s="28"/>
      <c r="AB20" s="67" t="s">
        <v>209</v>
      </c>
    </row>
    <row r="21" spans="1:28" s="29" customFormat="1" ht="24" x14ac:dyDescent="0.2">
      <c r="A21" s="182"/>
      <c r="B21" s="185"/>
      <c r="C21" s="188"/>
      <c r="D21" s="182"/>
      <c r="E21" s="182"/>
      <c r="F21" s="182"/>
      <c r="G21" s="182"/>
      <c r="H21" s="36" t="s">
        <v>86</v>
      </c>
      <c r="I21" s="37">
        <v>22498</v>
      </c>
      <c r="J21" s="38">
        <v>24654</v>
      </c>
      <c r="K21" s="38">
        <v>1146</v>
      </c>
      <c r="L21" s="39">
        <v>0</v>
      </c>
      <c r="M21" s="39">
        <v>0</v>
      </c>
      <c r="N21" s="39">
        <v>0</v>
      </c>
      <c r="O21" s="39">
        <v>0</v>
      </c>
      <c r="P21" s="40">
        <f t="shared" si="1"/>
        <v>0</v>
      </c>
      <c r="Q21" s="39">
        <f t="shared" si="8"/>
        <v>24654</v>
      </c>
      <c r="R21" s="39">
        <f t="shared" si="8"/>
        <v>1146</v>
      </c>
      <c r="S21" s="39">
        <v>0</v>
      </c>
      <c r="T21" s="39">
        <v>2315.11</v>
      </c>
      <c r="U21" s="40">
        <f t="shared" si="2"/>
        <v>28115.11</v>
      </c>
      <c r="V21" s="175"/>
      <c r="X21" s="28"/>
      <c r="Y21" s="28"/>
      <c r="Z21" s="28"/>
      <c r="AA21" s="28"/>
      <c r="AB21" s="55" t="s">
        <v>210</v>
      </c>
    </row>
    <row r="22" spans="1:28" s="29" customFormat="1" ht="24" x14ac:dyDescent="0.2">
      <c r="A22" s="182"/>
      <c r="B22" s="185"/>
      <c r="C22" s="188"/>
      <c r="D22" s="182"/>
      <c r="E22" s="182"/>
      <c r="F22" s="182"/>
      <c r="G22" s="182"/>
      <c r="H22" s="36" t="s">
        <v>87</v>
      </c>
      <c r="I22" s="37">
        <v>22682</v>
      </c>
      <c r="J22" s="38">
        <v>25024</v>
      </c>
      <c r="K22" s="38">
        <v>776</v>
      </c>
      <c r="L22" s="39">
        <v>0</v>
      </c>
      <c r="M22" s="39">
        <v>0</v>
      </c>
      <c r="N22" s="39">
        <v>0</v>
      </c>
      <c r="O22" s="39">
        <v>0</v>
      </c>
      <c r="P22" s="40">
        <f t="shared" si="1"/>
        <v>0</v>
      </c>
      <c r="Q22" s="39">
        <f t="shared" si="8"/>
        <v>25024</v>
      </c>
      <c r="R22" s="39">
        <f t="shared" si="8"/>
        <v>776</v>
      </c>
      <c r="S22" s="39">
        <v>0</v>
      </c>
      <c r="T22" s="39">
        <v>1403.74</v>
      </c>
      <c r="U22" s="40">
        <f t="shared" si="2"/>
        <v>27203.74</v>
      </c>
      <c r="V22" s="175"/>
      <c r="X22" s="28"/>
      <c r="Y22" s="28"/>
      <c r="Z22" s="28"/>
      <c r="AA22" s="28"/>
      <c r="AB22" s="55" t="s">
        <v>70</v>
      </c>
    </row>
    <row r="23" spans="1:28" s="29" customFormat="1" ht="24" x14ac:dyDescent="0.2">
      <c r="A23" s="182"/>
      <c r="B23" s="185"/>
      <c r="C23" s="188"/>
      <c r="D23" s="182"/>
      <c r="E23" s="182"/>
      <c r="F23" s="182"/>
      <c r="G23" s="182"/>
      <c r="H23" s="41" t="s">
        <v>88</v>
      </c>
      <c r="I23" s="42">
        <v>22863</v>
      </c>
      <c r="J23" s="43">
        <v>26733</v>
      </c>
      <c r="K23" s="43">
        <v>401</v>
      </c>
      <c r="L23" s="44">
        <v>0</v>
      </c>
      <c r="M23" s="44">
        <v>0</v>
      </c>
      <c r="N23" s="44">
        <v>0</v>
      </c>
      <c r="O23" s="44">
        <v>0</v>
      </c>
      <c r="P23" s="45">
        <f t="shared" si="1"/>
        <v>0</v>
      </c>
      <c r="Q23" s="44">
        <f t="shared" si="8"/>
        <v>26733</v>
      </c>
      <c r="R23" s="44">
        <f t="shared" si="8"/>
        <v>401</v>
      </c>
      <c r="S23" s="44">
        <v>0</v>
      </c>
      <c r="T23" s="44">
        <v>505.36</v>
      </c>
      <c r="U23" s="45">
        <f t="shared" si="2"/>
        <v>27639.360000000001</v>
      </c>
      <c r="V23" s="175"/>
      <c r="X23" s="28"/>
      <c r="Y23" s="28"/>
      <c r="Z23" s="28"/>
      <c r="AA23" s="28"/>
      <c r="AB23" s="68"/>
    </row>
    <row r="24" spans="1:28" s="29" customFormat="1" ht="24" x14ac:dyDescent="0.2">
      <c r="A24" s="192"/>
      <c r="B24" s="215"/>
      <c r="C24" s="216"/>
      <c r="D24" s="192"/>
      <c r="E24" s="192"/>
      <c r="F24" s="192"/>
      <c r="G24" s="192"/>
      <c r="H24" s="213" t="s">
        <v>89</v>
      </c>
      <c r="I24" s="213"/>
      <c r="J24" s="46">
        <f>SUM(J20:J23)</f>
        <v>100700</v>
      </c>
      <c r="K24" s="46">
        <f t="shared" ref="K24:U24" si="9">SUM(K20:K23)</f>
        <v>3834</v>
      </c>
      <c r="L24" s="46">
        <f t="shared" si="9"/>
        <v>0</v>
      </c>
      <c r="M24" s="46">
        <f t="shared" si="9"/>
        <v>0</v>
      </c>
      <c r="N24" s="46">
        <f t="shared" si="9"/>
        <v>0</v>
      </c>
      <c r="O24" s="46">
        <f t="shared" si="9"/>
        <v>0</v>
      </c>
      <c r="P24" s="46">
        <f t="shared" si="9"/>
        <v>0</v>
      </c>
      <c r="Q24" s="46">
        <f t="shared" si="9"/>
        <v>100700</v>
      </c>
      <c r="R24" s="46">
        <f t="shared" si="9"/>
        <v>3834</v>
      </c>
      <c r="S24" s="46">
        <f t="shared" si="9"/>
        <v>0</v>
      </c>
      <c r="T24" s="46">
        <f t="shared" si="9"/>
        <v>7408.4</v>
      </c>
      <c r="U24" s="46">
        <f t="shared" si="9"/>
        <v>111942.40000000001</v>
      </c>
      <c r="V24" s="212"/>
      <c r="X24" s="28"/>
      <c r="Y24" s="28"/>
      <c r="Z24" s="28"/>
      <c r="AA24" s="28"/>
      <c r="AB24" s="69"/>
    </row>
    <row r="25" spans="1:28" s="29" customFormat="1" ht="24" x14ac:dyDescent="0.2">
      <c r="A25" s="191">
        <v>5</v>
      </c>
      <c r="B25" s="184" t="s">
        <v>95</v>
      </c>
      <c r="C25" s="187" t="s">
        <v>96</v>
      </c>
      <c r="D25" s="191">
        <v>150</v>
      </c>
      <c r="E25" s="191">
        <v>8</v>
      </c>
      <c r="F25" s="191" t="s">
        <v>79</v>
      </c>
      <c r="G25" s="191" t="s">
        <v>17</v>
      </c>
      <c r="H25" s="31" t="s">
        <v>85</v>
      </c>
      <c r="I25" s="32">
        <v>22317</v>
      </c>
      <c r="J25" s="33">
        <v>12050</v>
      </c>
      <c r="K25" s="33">
        <v>750</v>
      </c>
      <c r="L25" s="34">
        <v>12050</v>
      </c>
      <c r="M25" s="34">
        <v>750</v>
      </c>
      <c r="N25" s="34">
        <v>0</v>
      </c>
      <c r="O25" s="34">
        <v>0</v>
      </c>
      <c r="P25" s="35">
        <f t="shared" si="1"/>
        <v>12800</v>
      </c>
      <c r="Q25" s="34">
        <f t="shared" ref="Q25:R28" si="10">J25-L25</f>
        <v>0</v>
      </c>
      <c r="R25" s="34">
        <f t="shared" si="10"/>
        <v>0</v>
      </c>
      <c r="S25" s="34">
        <v>0</v>
      </c>
      <c r="T25" s="34">
        <v>0</v>
      </c>
      <c r="U25" s="35">
        <f t="shared" si="2"/>
        <v>0</v>
      </c>
      <c r="V25" s="174">
        <v>23024</v>
      </c>
      <c r="X25" s="28"/>
      <c r="Y25" s="28"/>
      <c r="Z25" s="28"/>
      <c r="AA25" s="28"/>
      <c r="AB25" s="67" t="s">
        <v>209</v>
      </c>
    </row>
    <row r="26" spans="1:28" s="29" customFormat="1" ht="24" x14ac:dyDescent="0.2">
      <c r="A26" s="182"/>
      <c r="B26" s="185"/>
      <c r="C26" s="188"/>
      <c r="D26" s="182"/>
      <c r="E26" s="182"/>
      <c r="F26" s="182"/>
      <c r="G26" s="182"/>
      <c r="H26" s="36" t="s">
        <v>86</v>
      </c>
      <c r="I26" s="37">
        <v>22498</v>
      </c>
      <c r="J26" s="38">
        <v>12231</v>
      </c>
      <c r="K26" s="38">
        <v>569</v>
      </c>
      <c r="L26" s="39">
        <v>12231</v>
      </c>
      <c r="M26" s="39">
        <v>569</v>
      </c>
      <c r="N26" s="39">
        <v>0</v>
      </c>
      <c r="O26" s="39">
        <v>0</v>
      </c>
      <c r="P26" s="40">
        <f t="shared" si="1"/>
        <v>12800</v>
      </c>
      <c r="Q26" s="39">
        <f t="shared" si="10"/>
        <v>0</v>
      </c>
      <c r="R26" s="39">
        <f t="shared" si="10"/>
        <v>0</v>
      </c>
      <c r="S26" s="39">
        <v>0</v>
      </c>
      <c r="T26" s="39">
        <v>0</v>
      </c>
      <c r="U26" s="40">
        <f t="shared" si="2"/>
        <v>0</v>
      </c>
      <c r="V26" s="175"/>
      <c r="X26" s="28"/>
      <c r="Y26" s="28"/>
      <c r="Z26" s="28"/>
      <c r="AA26" s="28"/>
      <c r="AB26" s="55" t="s">
        <v>210</v>
      </c>
    </row>
    <row r="27" spans="1:28" s="29" customFormat="1" ht="24" x14ac:dyDescent="0.2">
      <c r="A27" s="182"/>
      <c r="B27" s="185"/>
      <c r="C27" s="188"/>
      <c r="D27" s="182"/>
      <c r="E27" s="182"/>
      <c r="F27" s="182"/>
      <c r="G27" s="182"/>
      <c r="H27" s="36" t="s">
        <v>87</v>
      </c>
      <c r="I27" s="37">
        <v>22682</v>
      </c>
      <c r="J27" s="38">
        <v>12414</v>
      </c>
      <c r="K27" s="38">
        <v>386</v>
      </c>
      <c r="L27" s="39">
        <v>12414</v>
      </c>
      <c r="M27" s="39">
        <v>386</v>
      </c>
      <c r="N27" s="39">
        <v>0</v>
      </c>
      <c r="O27" s="39">
        <v>0</v>
      </c>
      <c r="P27" s="40">
        <f t="shared" si="1"/>
        <v>12800</v>
      </c>
      <c r="Q27" s="39">
        <f t="shared" si="10"/>
        <v>0</v>
      </c>
      <c r="R27" s="39">
        <f t="shared" si="10"/>
        <v>0</v>
      </c>
      <c r="S27" s="39">
        <v>0</v>
      </c>
      <c r="T27" s="39">
        <v>0</v>
      </c>
      <c r="U27" s="40">
        <f t="shared" si="2"/>
        <v>0</v>
      </c>
      <c r="V27" s="175"/>
      <c r="X27" s="28"/>
      <c r="Y27" s="28"/>
      <c r="Z27" s="28"/>
      <c r="AA27" s="28"/>
      <c r="AB27" s="55" t="s">
        <v>70</v>
      </c>
    </row>
    <row r="28" spans="1:28" s="29" customFormat="1" ht="24" x14ac:dyDescent="0.2">
      <c r="A28" s="182"/>
      <c r="B28" s="185"/>
      <c r="C28" s="188"/>
      <c r="D28" s="182"/>
      <c r="E28" s="182"/>
      <c r="F28" s="182"/>
      <c r="G28" s="182"/>
      <c r="H28" s="41" t="s">
        <v>88</v>
      </c>
      <c r="I28" s="42">
        <v>22863</v>
      </c>
      <c r="J28" s="43">
        <v>13305</v>
      </c>
      <c r="K28" s="43">
        <v>200</v>
      </c>
      <c r="L28" s="44">
        <v>13305</v>
      </c>
      <c r="M28" s="44">
        <v>200</v>
      </c>
      <c r="N28" s="44">
        <v>0</v>
      </c>
      <c r="O28" s="44">
        <v>0</v>
      </c>
      <c r="P28" s="45">
        <f t="shared" si="1"/>
        <v>13505</v>
      </c>
      <c r="Q28" s="44">
        <f t="shared" si="10"/>
        <v>0</v>
      </c>
      <c r="R28" s="44">
        <f t="shared" si="10"/>
        <v>0</v>
      </c>
      <c r="S28" s="44">
        <v>0</v>
      </c>
      <c r="T28" s="44">
        <v>440</v>
      </c>
      <c r="U28" s="45">
        <f t="shared" si="2"/>
        <v>440</v>
      </c>
      <c r="V28" s="175"/>
      <c r="X28" s="28"/>
      <c r="Y28" s="28"/>
      <c r="Z28" s="28"/>
      <c r="AA28" s="28"/>
      <c r="AB28" s="68"/>
    </row>
    <row r="29" spans="1:28" s="29" customFormat="1" ht="24" x14ac:dyDescent="0.2">
      <c r="A29" s="192"/>
      <c r="B29" s="215"/>
      <c r="C29" s="216"/>
      <c r="D29" s="192"/>
      <c r="E29" s="192"/>
      <c r="F29" s="192"/>
      <c r="G29" s="192"/>
      <c r="H29" s="213" t="s">
        <v>89</v>
      </c>
      <c r="I29" s="213"/>
      <c r="J29" s="46">
        <f>SUM(J25:J28)</f>
        <v>50000</v>
      </c>
      <c r="K29" s="46">
        <f t="shared" ref="K29:U29" si="11">SUM(K25:K28)</f>
        <v>1905</v>
      </c>
      <c r="L29" s="46">
        <f t="shared" si="11"/>
        <v>50000</v>
      </c>
      <c r="M29" s="46">
        <f t="shared" si="11"/>
        <v>1905</v>
      </c>
      <c r="N29" s="46">
        <f t="shared" si="11"/>
        <v>0</v>
      </c>
      <c r="O29" s="46">
        <f t="shared" si="11"/>
        <v>0</v>
      </c>
      <c r="P29" s="46">
        <f t="shared" si="11"/>
        <v>51905</v>
      </c>
      <c r="Q29" s="46">
        <f t="shared" si="11"/>
        <v>0</v>
      </c>
      <c r="R29" s="46">
        <f t="shared" si="11"/>
        <v>0</v>
      </c>
      <c r="S29" s="46">
        <f t="shared" si="11"/>
        <v>0</v>
      </c>
      <c r="T29" s="46">
        <f t="shared" si="11"/>
        <v>440</v>
      </c>
      <c r="U29" s="46">
        <f t="shared" si="11"/>
        <v>440</v>
      </c>
      <c r="V29" s="212"/>
      <c r="X29" s="28"/>
      <c r="Y29" s="28"/>
      <c r="Z29" s="28"/>
      <c r="AA29" s="28"/>
      <c r="AB29" s="69"/>
    </row>
    <row r="30" spans="1:28" s="29" customFormat="1" ht="24" x14ac:dyDescent="0.2">
      <c r="A30" s="191">
        <v>6</v>
      </c>
      <c r="B30" s="193" t="s">
        <v>97</v>
      </c>
      <c r="C30" s="195" t="s">
        <v>98</v>
      </c>
      <c r="D30" s="181">
        <v>60</v>
      </c>
      <c r="E30" s="181">
        <v>14</v>
      </c>
      <c r="F30" s="181" t="s">
        <v>79</v>
      </c>
      <c r="G30" s="181" t="s">
        <v>17</v>
      </c>
      <c r="H30" s="48" t="s">
        <v>85</v>
      </c>
      <c r="I30" s="49">
        <v>22376</v>
      </c>
      <c r="J30" s="50">
        <v>14800</v>
      </c>
      <c r="K30" s="50">
        <v>900</v>
      </c>
      <c r="L30" s="51">
        <v>14800</v>
      </c>
      <c r="M30" s="51">
        <v>900</v>
      </c>
      <c r="N30" s="51">
        <v>0</v>
      </c>
      <c r="O30" s="51">
        <v>0</v>
      </c>
      <c r="P30" s="52">
        <f t="shared" si="1"/>
        <v>15700</v>
      </c>
      <c r="Q30" s="51">
        <f t="shared" ref="Q30:R33" si="12">J30-L30</f>
        <v>0</v>
      </c>
      <c r="R30" s="51">
        <f t="shared" si="12"/>
        <v>0</v>
      </c>
      <c r="S30" s="51">
        <v>0</v>
      </c>
      <c r="T30" s="51">
        <v>0</v>
      </c>
      <c r="U30" s="52">
        <f t="shared" si="2"/>
        <v>0</v>
      </c>
      <c r="V30" s="179">
        <v>23067</v>
      </c>
      <c r="X30" s="28"/>
      <c r="Y30" s="28"/>
      <c r="Z30" s="28"/>
      <c r="AA30" s="28"/>
      <c r="AB30" s="67" t="s">
        <v>209</v>
      </c>
    </row>
    <row r="31" spans="1:28" s="29" customFormat="1" ht="24" x14ac:dyDescent="0.2">
      <c r="A31" s="182"/>
      <c r="B31" s="185"/>
      <c r="C31" s="188"/>
      <c r="D31" s="182"/>
      <c r="E31" s="182"/>
      <c r="F31" s="182"/>
      <c r="G31" s="182"/>
      <c r="H31" s="36" t="s">
        <v>86</v>
      </c>
      <c r="I31" s="37">
        <v>22529</v>
      </c>
      <c r="J31" s="38">
        <v>15022</v>
      </c>
      <c r="K31" s="38">
        <v>678</v>
      </c>
      <c r="L31" s="39">
        <v>15022</v>
      </c>
      <c r="M31" s="39">
        <v>678</v>
      </c>
      <c r="N31" s="39">
        <v>0</v>
      </c>
      <c r="O31" s="39">
        <v>0</v>
      </c>
      <c r="P31" s="40">
        <f t="shared" si="1"/>
        <v>15700</v>
      </c>
      <c r="Q31" s="39">
        <f t="shared" si="12"/>
        <v>0</v>
      </c>
      <c r="R31" s="39">
        <f t="shared" si="12"/>
        <v>0</v>
      </c>
      <c r="S31" s="39">
        <v>0</v>
      </c>
      <c r="T31" s="39">
        <v>0</v>
      </c>
      <c r="U31" s="40">
        <f t="shared" si="2"/>
        <v>0</v>
      </c>
      <c r="V31" s="175"/>
      <c r="X31" s="28"/>
      <c r="Y31" s="28"/>
      <c r="Z31" s="28"/>
      <c r="AA31" s="28"/>
      <c r="AB31" s="55" t="s">
        <v>210</v>
      </c>
    </row>
    <row r="32" spans="1:28" s="29" customFormat="1" ht="24" x14ac:dyDescent="0.2">
      <c r="A32" s="182"/>
      <c r="B32" s="185"/>
      <c r="C32" s="188"/>
      <c r="D32" s="182"/>
      <c r="E32" s="182"/>
      <c r="F32" s="182"/>
      <c r="G32" s="182"/>
      <c r="H32" s="36" t="s">
        <v>87</v>
      </c>
      <c r="I32" s="37">
        <v>22741</v>
      </c>
      <c r="J32" s="38">
        <v>15247</v>
      </c>
      <c r="K32" s="38">
        <v>453</v>
      </c>
      <c r="L32" s="39">
        <v>15247</v>
      </c>
      <c r="M32" s="39">
        <v>453</v>
      </c>
      <c r="N32" s="39">
        <v>0</v>
      </c>
      <c r="O32" s="39">
        <v>0</v>
      </c>
      <c r="P32" s="40">
        <f t="shared" si="1"/>
        <v>15700</v>
      </c>
      <c r="Q32" s="39">
        <f t="shared" si="12"/>
        <v>0</v>
      </c>
      <c r="R32" s="39">
        <f t="shared" si="12"/>
        <v>0</v>
      </c>
      <c r="S32" s="39">
        <v>0</v>
      </c>
      <c r="T32" s="39">
        <v>1009</v>
      </c>
      <c r="U32" s="40">
        <f t="shared" si="2"/>
        <v>1009</v>
      </c>
      <c r="V32" s="175"/>
      <c r="X32" s="28"/>
      <c r="Y32" s="28"/>
      <c r="Z32" s="28"/>
      <c r="AA32" s="28"/>
      <c r="AB32" s="55" t="s">
        <v>70</v>
      </c>
    </row>
    <row r="33" spans="1:28" s="29" customFormat="1" ht="24" x14ac:dyDescent="0.2">
      <c r="A33" s="182"/>
      <c r="B33" s="185"/>
      <c r="C33" s="188"/>
      <c r="D33" s="182"/>
      <c r="E33" s="182"/>
      <c r="F33" s="182"/>
      <c r="G33" s="182"/>
      <c r="H33" s="41" t="s">
        <v>88</v>
      </c>
      <c r="I33" s="42">
        <v>22894</v>
      </c>
      <c r="J33" s="43">
        <v>14931</v>
      </c>
      <c r="K33" s="43">
        <v>224</v>
      </c>
      <c r="L33" s="44">
        <v>14649</v>
      </c>
      <c r="M33" s="44">
        <v>224</v>
      </c>
      <c r="N33" s="44">
        <v>0</v>
      </c>
      <c r="O33" s="44">
        <v>0</v>
      </c>
      <c r="P33" s="45">
        <f t="shared" si="1"/>
        <v>14873</v>
      </c>
      <c r="Q33" s="44">
        <f t="shared" si="12"/>
        <v>282</v>
      </c>
      <c r="R33" s="44">
        <f t="shared" si="12"/>
        <v>0</v>
      </c>
      <c r="S33" s="44">
        <v>0</v>
      </c>
      <c r="T33" s="44">
        <v>427</v>
      </c>
      <c r="U33" s="45">
        <f t="shared" si="2"/>
        <v>709</v>
      </c>
      <c r="V33" s="175"/>
      <c r="X33" s="28"/>
      <c r="Y33" s="28"/>
      <c r="Z33" s="28"/>
      <c r="AA33" s="28"/>
      <c r="AB33" s="68"/>
    </row>
    <row r="34" spans="1:28" s="29" customFormat="1" ht="24" x14ac:dyDescent="0.2">
      <c r="A34" s="192"/>
      <c r="B34" s="218"/>
      <c r="C34" s="219"/>
      <c r="D34" s="183"/>
      <c r="E34" s="183"/>
      <c r="F34" s="183"/>
      <c r="G34" s="183"/>
      <c r="H34" s="213" t="s">
        <v>89</v>
      </c>
      <c r="I34" s="213"/>
      <c r="J34" s="46">
        <f>SUM(J30:J33)</f>
        <v>60000</v>
      </c>
      <c r="K34" s="46">
        <f t="shared" ref="K34:U34" si="13">SUM(K30:K33)</f>
        <v>2255</v>
      </c>
      <c r="L34" s="46">
        <f t="shared" si="13"/>
        <v>59718</v>
      </c>
      <c r="M34" s="46">
        <f t="shared" si="13"/>
        <v>2255</v>
      </c>
      <c r="N34" s="46">
        <f t="shared" si="13"/>
        <v>0</v>
      </c>
      <c r="O34" s="46">
        <f t="shared" si="13"/>
        <v>0</v>
      </c>
      <c r="P34" s="46">
        <f t="shared" si="13"/>
        <v>61973</v>
      </c>
      <c r="Q34" s="46">
        <f t="shared" si="13"/>
        <v>282</v>
      </c>
      <c r="R34" s="46">
        <f t="shared" si="13"/>
        <v>0</v>
      </c>
      <c r="S34" s="46">
        <f t="shared" si="13"/>
        <v>0</v>
      </c>
      <c r="T34" s="46">
        <f t="shared" si="13"/>
        <v>1436</v>
      </c>
      <c r="U34" s="46">
        <f t="shared" si="13"/>
        <v>1718</v>
      </c>
      <c r="V34" s="217"/>
      <c r="X34" s="28"/>
      <c r="Y34" s="28"/>
      <c r="Z34" s="28"/>
      <c r="AA34" s="28"/>
      <c r="AB34" s="69"/>
    </row>
    <row r="35" spans="1:28" s="29" customFormat="1" ht="24" x14ac:dyDescent="0.2">
      <c r="A35" s="191">
        <v>7</v>
      </c>
      <c r="B35" s="184" t="s">
        <v>99</v>
      </c>
      <c r="C35" s="187" t="s">
        <v>100</v>
      </c>
      <c r="D35" s="191">
        <v>184</v>
      </c>
      <c r="E35" s="191">
        <v>14</v>
      </c>
      <c r="F35" s="191" t="s">
        <v>79</v>
      </c>
      <c r="G35" s="191" t="s">
        <v>17</v>
      </c>
      <c r="H35" s="31" t="s">
        <v>85</v>
      </c>
      <c r="I35" s="32">
        <v>22376</v>
      </c>
      <c r="J35" s="33">
        <v>17621</v>
      </c>
      <c r="K35" s="33">
        <v>1079</v>
      </c>
      <c r="L35" s="34">
        <v>17621</v>
      </c>
      <c r="M35" s="34">
        <v>1079</v>
      </c>
      <c r="N35" s="34">
        <v>0</v>
      </c>
      <c r="O35" s="34">
        <v>0</v>
      </c>
      <c r="P35" s="35">
        <f t="shared" si="1"/>
        <v>18700</v>
      </c>
      <c r="Q35" s="34">
        <f t="shared" ref="Q35:R38" si="14">J35-L35</f>
        <v>0</v>
      </c>
      <c r="R35" s="34">
        <f t="shared" si="14"/>
        <v>0</v>
      </c>
      <c r="S35" s="34">
        <v>0</v>
      </c>
      <c r="T35" s="34">
        <v>0</v>
      </c>
      <c r="U35" s="35">
        <f t="shared" si="2"/>
        <v>0</v>
      </c>
      <c r="V35" s="174">
        <v>23068</v>
      </c>
      <c r="X35" s="28"/>
      <c r="Y35" s="28"/>
      <c r="Z35" s="28"/>
      <c r="AA35" s="28"/>
      <c r="AB35" s="67" t="s">
        <v>209</v>
      </c>
    </row>
    <row r="36" spans="1:28" s="29" customFormat="1" ht="24" x14ac:dyDescent="0.2">
      <c r="A36" s="182"/>
      <c r="B36" s="185"/>
      <c r="C36" s="188"/>
      <c r="D36" s="182"/>
      <c r="E36" s="182"/>
      <c r="F36" s="182"/>
      <c r="G36" s="182"/>
      <c r="H36" s="36" t="s">
        <v>86</v>
      </c>
      <c r="I36" s="37">
        <v>22529</v>
      </c>
      <c r="J36" s="38">
        <v>17886</v>
      </c>
      <c r="K36" s="38">
        <v>814</v>
      </c>
      <c r="L36" s="39">
        <v>17886</v>
      </c>
      <c r="M36" s="39">
        <v>814</v>
      </c>
      <c r="N36" s="39">
        <v>0</v>
      </c>
      <c r="O36" s="39">
        <v>0</v>
      </c>
      <c r="P36" s="40">
        <f t="shared" si="1"/>
        <v>18700</v>
      </c>
      <c r="Q36" s="39">
        <f t="shared" si="14"/>
        <v>0</v>
      </c>
      <c r="R36" s="39">
        <f t="shared" si="14"/>
        <v>0</v>
      </c>
      <c r="S36" s="39">
        <v>0</v>
      </c>
      <c r="T36" s="39">
        <v>0</v>
      </c>
      <c r="U36" s="40">
        <f t="shared" si="2"/>
        <v>0</v>
      </c>
      <c r="V36" s="175"/>
      <c r="X36" s="28"/>
      <c r="Y36" s="28"/>
      <c r="Z36" s="28"/>
      <c r="AA36" s="28"/>
      <c r="AB36" s="55" t="s">
        <v>210</v>
      </c>
    </row>
    <row r="37" spans="1:28" s="29" customFormat="1" ht="24" x14ac:dyDescent="0.2">
      <c r="A37" s="182"/>
      <c r="B37" s="185"/>
      <c r="C37" s="188"/>
      <c r="D37" s="182"/>
      <c r="E37" s="182"/>
      <c r="F37" s="182"/>
      <c r="G37" s="182"/>
      <c r="H37" s="36" t="s">
        <v>87</v>
      </c>
      <c r="I37" s="37">
        <v>22741</v>
      </c>
      <c r="J37" s="38">
        <v>18154</v>
      </c>
      <c r="K37" s="38">
        <v>546</v>
      </c>
      <c r="L37" s="39">
        <v>18154</v>
      </c>
      <c r="M37" s="39">
        <v>546</v>
      </c>
      <c r="N37" s="39">
        <v>0</v>
      </c>
      <c r="O37" s="39">
        <v>0</v>
      </c>
      <c r="P37" s="40">
        <f t="shared" si="1"/>
        <v>18700</v>
      </c>
      <c r="Q37" s="39">
        <f t="shared" si="14"/>
        <v>0</v>
      </c>
      <c r="R37" s="39">
        <f t="shared" si="14"/>
        <v>0</v>
      </c>
      <c r="S37" s="39">
        <v>0</v>
      </c>
      <c r="T37" s="39">
        <v>798.28</v>
      </c>
      <c r="U37" s="40">
        <f t="shared" si="2"/>
        <v>798.28</v>
      </c>
      <c r="V37" s="175"/>
      <c r="X37" s="28"/>
      <c r="Y37" s="28"/>
      <c r="Z37" s="28"/>
      <c r="AA37" s="28"/>
      <c r="AB37" s="55" t="s">
        <v>70</v>
      </c>
    </row>
    <row r="38" spans="1:28" s="29" customFormat="1" ht="24" x14ac:dyDescent="0.2">
      <c r="A38" s="182"/>
      <c r="B38" s="185"/>
      <c r="C38" s="188"/>
      <c r="D38" s="182"/>
      <c r="E38" s="182"/>
      <c r="F38" s="182"/>
      <c r="G38" s="182"/>
      <c r="H38" s="41" t="s">
        <v>88</v>
      </c>
      <c r="I38" s="42">
        <v>22894</v>
      </c>
      <c r="J38" s="43">
        <v>18239</v>
      </c>
      <c r="K38" s="43">
        <v>274</v>
      </c>
      <c r="L38" s="44">
        <v>18207.46</v>
      </c>
      <c r="M38" s="44">
        <v>0</v>
      </c>
      <c r="N38" s="44">
        <v>0</v>
      </c>
      <c r="O38" s="44">
        <v>0</v>
      </c>
      <c r="P38" s="45">
        <f t="shared" si="1"/>
        <v>18207.46</v>
      </c>
      <c r="Q38" s="44">
        <f t="shared" si="14"/>
        <v>31.540000000000873</v>
      </c>
      <c r="R38" s="44">
        <f t="shared" si="14"/>
        <v>274</v>
      </c>
      <c r="S38" s="44">
        <v>0</v>
      </c>
      <c r="T38" s="44">
        <v>556.17999999999995</v>
      </c>
      <c r="U38" s="45">
        <f t="shared" si="2"/>
        <v>861.72000000000082</v>
      </c>
      <c r="V38" s="175"/>
      <c r="X38" s="28"/>
      <c r="Y38" s="28"/>
      <c r="Z38" s="28"/>
      <c r="AA38" s="28"/>
      <c r="AB38" s="68"/>
    </row>
    <row r="39" spans="1:28" s="29" customFormat="1" ht="24" x14ac:dyDescent="0.2">
      <c r="A39" s="192"/>
      <c r="B39" s="215"/>
      <c r="C39" s="216"/>
      <c r="D39" s="192"/>
      <c r="E39" s="192"/>
      <c r="F39" s="192"/>
      <c r="G39" s="192"/>
      <c r="H39" s="213" t="s">
        <v>89</v>
      </c>
      <c r="I39" s="213"/>
      <c r="J39" s="46">
        <f>SUM(J35:J38)</f>
        <v>71900</v>
      </c>
      <c r="K39" s="46">
        <f t="shared" ref="K39:U39" si="15">SUM(K35:K38)</f>
        <v>2713</v>
      </c>
      <c r="L39" s="46">
        <f t="shared" si="15"/>
        <v>71868.459999999992</v>
      </c>
      <c r="M39" s="46">
        <f t="shared" si="15"/>
        <v>2439</v>
      </c>
      <c r="N39" s="46">
        <f t="shared" si="15"/>
        <v>0</v>
      </c>
      <c r="O39" s="46">
        <f t="shared" si="15"/>
        <v>0</v>
      </c>
      <c r="P39" s="46">
        <f t="shared" si="15"/>
        <v>74307.459999999992</v>
      </c>
      <c r="Q39" s="46">
        <f t="shared" si="15"/>
        <v>31.540000000000873</v>
      </c>
      <c r="R39" s="46">
        <f t="shared" si="15"/>
        <v>274</v>
      </c>
      <c r="S39" s="46">
        <f t="shared" si="15"/>
        <v>0</v>
      </c>
      <c r="T39" s="46">
        <f t="shared" si="15"/>
        <v>1354.46</v>
      </c>
      <c r="U39" s="46">
        <f t="shared" si="15"/>
        <v>1660.0000000000009</v>
      </c>
      <c r="V39" s="212"/>
      <c r="X39" s="28"/>
      <c r="Y39" s="28"/>
      <c r="Z39" s="28"/>
      <c r="AA39" s="28"/>
      <c r="AB39" s="69"/>
    </row>
    <row r="40" spans="1:28" s="29" customFormat="1" ht="24" x14ac:dyDescent="0.2">
      <c r="A40" s="191">
        <v>8</v>
      </c>
      <c r="B40" s="193" t="s">
        <v>101</v>
      </c>
      <c r="C40" s="195" t="s">
        <v>102</v>
      </c>
      <c r="D40" s="181">
        <v>217</v>
      </c>
      <c r="E40" s="181">
        <v>1</v>
      </c>
      <c r="F40" s="181" t="s">
        <v>72</v>
      </c>
      <c r="G40" s="181" t="s">
        <v>17</v>
      </c>
      <c r="H40" s="48" t="s">
        <v>85</v>
      </c>
      <c r="I40" s="49">
        <v>22317</v>
      </c>
      <c r="J40" s="50">
        <v>12050</v>
      </c>
      <c r="K40" s="50">
        <v>750</v>
      </c>
      <c r="L40" s="51">
        <v>0</v>
      </c>
      <c r="M40" s="51">
        <v>0</v>
      </c>
      <c r="N40" s="51">
        <v>0</v>
      </c>
      <c r="O40" s="51">
        <v>0</v>
      </c>
      <c r="P40" s="52">
        <f t="shared" si="1"/>
        <v>0</v>
      </c>
      <c r="Q40" s="51">
        <f t="shared" ref="Q40:R43" si="16">J40-L40</f>
        <v>12050</v>
      </c>
      <c r="R40" s="51">
        <f t="shared" si="16"/>
        <v>750</v>
      </c>
      <c r="S40" s="51">
        <v>0</v>
      </c>
      <c r="T40" s="51">
        <v>1579.71</v>
      </c>
      <c r="U40" s="52">
        <f t="shared" si="2"/>
        <v>14379.71</v>
      </c>
      <c r="V40" s="179" t="s">
        <v>75</v>
      </c>
      <c r="X40" s="28"/>
      <c r="Y40" s="28"/>
      <c r="Z40" s="28"/>
      <c r="AA40" s="28"/>
      <c r="AB40" s="67" t="s">
        <v>209</v>
      </c>
    </row>
    <row r="41" spans="1:28" s="29" customFormat="1" ht="24" x14ac:dyDescent="0.2">
      <c r="A41" s="182"/>
      <c r="B41" s="185"/>
      <c r="C41" s="188"/>
      <c r="D41" s="182"/>
      <c r="E41" s="182"/>
      <c r="F41" s="182"/>
      <c r="G41" s="182"/>
      <c r="H41" s="36" t="s">
        <v>86</v>
      </c>
      <c r="I41" s="37">
        <v>22498</v>
      </c>
      <c r="J41" s="38">
        <v>12231</v>
      </c>
      <c r="K41" s="38">
        <v>569</v>
      </c>
      <c r="L41" s="39">
        <v>0</v>
      </c>
      <c r="M41" s="39">
        <v>0</v>
      </c>
      <c r="N41" s="39">
        <v>0</v>
      </c>
      <c r="O41" s="39">
        <v>0</v>
      </c>
      <c r="P41" s="40">
        <f t="shared" si="1"/>
        <v>0</v>
      </c>
      <c r="Q41" s="39">
        <f t="shared" si="16"/>
        <v>12231</v>
      </c>
      <c r="R41" s="39">
        <f t="shared" si="16"/>
        <v>569</v>
      </c>
      <c r="S41" s="39">
        <v>0</v>
      </c>
      <c r="T41" s="39">
        <v>1148.54</v>
      </c>
      <c r="U41" s="40">
        <f t="shared" si="2"/>
        <v>13948.54</v>
      </c>
      <c r="V41" s="175"/>
      <c r="X41" s="28"/>
      <c r="Y41" s="28"/>
      <c r="Z41" s="28"/>
      <c r="AA41" s="28"/>
      <c r="AB41" s="55" t="s">
        <v>210</v>
      </c>
    </row>
    <row r="42" spans="1:28" s="29" customFormat="1" ht="24" x14ac:dyDescent="0.2">
      <c r="A42" s="182"/>
      <c r="B42" s="185"/>
      <c r="C42" s="188"/>
      <c r="D42" s="182"/>
      <c r="E42" s="182"/>
      <c r="F42" s="182"/>
      <c r="G42" s="182"/>
      <c r="H42" s="36" t="s">
        <v>87</v>
      </c>
      <c r="I42" s="37">
        <v>22682</v>
      </c>
      <c r="J42" s="38">
        <v>12414</v>
      </c>
      <c r="K42" s="38">
        <v>386</v>
      </c>
      <c r="L42" s="39">
        <v>0</v>
      </c>
      <c r="M42" s="39">
        <v>0</v>
      </c>
      <c r="N42" s="39">
        <v>0</v>
      </c>
      <c r="O42" s="39">
        <v>0</v>
      </c>
      <c r="P42" s="40">
        <f t="shared" si="1"/>
        <v>0</v>
      </c>
      <c r="Q42" s="39">
        <f t="shared" si="16"/>
        <v>12414</v>
      </c>
      <c r="R42" s="39">
        <f t="shared" si="16"/>
        <v>386</v>
      </c>
      <c r="S42" s="39">
        <v>0</v>
      </c>
      <c r="T42" s="39">
        <v>696.37</v>
      </c>
      <c r="U42" s="40">
        <f t="shared" si="2"/>
        <v>13496.37</v>
      </c>
      <c r="V42" s="175"/>
      <c r="X42" s="28"/>
      <c r="Y42" s="28"/>
      <c r="Z42" s="28"/>
      <c r="AA42" s="28"/>
      <c r="AB42" s="55" t="s">
        <v>70</v>
      </c>
    </row>
    <row r="43" spans="1:28" s="29" customFormat="1" ht="24" x14ac:dyDescent="0.2">
      <c r="A43" s="182"/>
      <c r="B43" s="185"/>
      <c r="C43" s="188"/>
      <c r="D43" s="182"/>
      <c r="E43" s="182"/>
      <c r="F43" s="182"/>
      <c r="G43" s="182"/>
      <c r="H43" s="41" t="s">
        <v>88</v>
      </c>
      <c r="I43" s="42">
        <v>22863</v>
      </c>
      <c r="J43" s="43">
        <v>13305</v>
      </c>
      <c r="K43" s="43">
        <v>200</v>
      </c>
      <c r="L43" s="44">
        <v>0</v>
      </c>
      <c r="M43" s="44">
        <v>0</v>
      </c>
      <c r="N43" s="44">
        <v>0</v>
      </c>
      <c r="O43" s="44">
        <v>0</v>
      </c>
      <c r="P43" s="45">
        <f t="shared" si="1"/>
        <v>0</v>
      </c>
      <c r="Q43" s="44">
        <f t="shared" si="16"/>
        <v>13305</v>
      </c>
      <c r="R43" s="44">
        <f t="shared" si="16"/>
        <v>200</v>
      </c>
      <c r="S43" s="44">
        <v>0</v>
      </c>
      <c r="T43" s="44">
        <v>251.52</v>
      </c>
      <c r="U43" s="45">
        <f t="shared" si="2"/>
        <v>13756.52</v>
      </c>
      <c r="V43" s="175"/>
      <c r="X43" s="28"/>
      <c r="Y43" s="28"/>
      <c r="Z43" s="28"/>
      <c r="AA43" s="28"/>
      <c r="AB43" s="68"/>
    </row>
    <row r="44" spans="1:28" s="29" customFormat="1" ht="24" x14ac:dyDescent="0.2">
      <c r="A44" s="192"/>
      <c r="B44" s="218"/>
      <c r="C44" s="219"/>
      <c r="D44" s="183"/>
      <c r="E44" s="183"/>
      <c r="F44" s="183"/>
      <c r="G44" s="183"/>
      <c r="H44" s="220" t="s">
        <v>89</v>
      </c>
      <c r="I44" s="220"/>
      <c r="J44" s="53">
        <f>SUM(J40:J43)</f>
        <v>50000</v>
      </c>
      <c r="K44" s="53">
        <f t="shared" ref="K44:U44" si="17">SUM(K40:K43)</f>
        <v>1905</v>
      </c>
      <c r="L44" s="53">
        <f t="shared" si="17"/>
        <v>0</v>
      </c>
      <c r="M44" s="53">
        <f t="shared" si="17"/>
        <v>0</v>
      </c>
      <c r="N44" s="53">
        <f t="shared" si="17"/>
        <v>0</v>
      </c>
      <c r="O44" s="53">
        <f t="shared" si="17"/>
        <v>0</v>
      </c>
      <c r="P44" s="53">
        <f t="shared" si="17"/>
        <v>0</v>
      </c>
      <c r="Q44" s="53">
        <f t="shared" si="17"/>
        <v>50000</v>
      </c>
      <c r="R44" s="53">
        <f t="shared" si="17"/>
        <v>1905</v>
      </c>
      <c r="S44" s="53">
        <f t="shared" si="17"/>
        <v>0</v>
      </c>
      <c r="T44" s="53">
        <f t="shared" si="17"/>
        <v>3676.14</v>
      </c>
      <c r="U44" s="53">
        <f t="shared" si="17"/>
        <v>55581.14</v>
      </c>
      <c r="V44" s="217"/>
      <c r="X44" s="28"/>
      <c r="Y44" s="28"/>
      <c r="Z44" s="28"/>
      <c r="AA44" s="28"/>
      <c r="AB44" s="69"/>
    </row>
    <row r="45" spans="1:28" s="29" customFormat="1" ht="18.75" customHeight="1" x14ac:dyDescent="0.2">
      <c r="A45" s="191">
        <v>9</v>
      </c>
      <c r="B45" s="184" t="s">
        <v>208</v>
      </c>
      <c r="C45" s="187" t="s">
        <v>103</v>
      </c>
      <c r="D45" s="191">
        <v>142</v>
      </c>
      <c r="E45" s="191">
        <v>8</v>
      </c>
      <c r="F45" s="191" t="s">
        <v>74</v>
      </c>
      <c r="G45" s="191" t="s">
        <v>17</v>
      </c>
      <c r="H45" s="31" t="s">
        <v>85</v>
      </c>
      <c r="I45" s="32">
        <v>22317</v>
      </c>
      <c r="J45" s="33">
        <v>21650</v>
      </c>
      <c r="K45" s="33">
        <v>1350</v>
      </c>
      <c r="L45" s="34">
        <v>21650</v>
      </c>
      <c r="M45" s="34">
        <v>1350</v>
      </c>
      <c r="N45" s="34">
        <v>0</v>
      </c>
      <c r="O45" s="34">
        <v>0</v>
      </c>
      <c r="P45" s="35">
        <f t="shared" si="1"/>
        <v>23000</v>
      </c>
      <c r="Q45" s="34">
        <f t="shared" ref="Q45:R48" si="18">J45-L45</f>
        <v>0</v>
      </c>
      <c r="R45" s="34">
        <f t="shared" si="18"/>
        <v>0</v>
      </c>
      <c r="S45" s="34">
        <v>0</v>
      </c>
      <c r="T45" s="34">
        <v>0</v>
      </c>
      <c r="U45" s="35">
        <f t="shared" si="2"/>
        <v>0</v>
      </c>
      <c r="V45" s="174">
        <v>23060</v>
      </c>
      <c r="X45" s="28"/>
      <c r="Y45" s="28"/>
      <c r="Z45" s="28"/>
      <c r="AA45" s="28"/>
      <c r="AB45" s="67" t="s">
        <v>209</v>
      </c>
    </row>
    <row r="46" spans="1:28" s="29" customFormat="1" ht="24" x14ac:dyDescent="0.2">
      <c r="A46" s="182"/>
      <c r="B46" s="185"/>
      <c r="C46" s="188"/>
      <c r="D46" s="182"/>
      <c r="E46" s="182"/>
      <c r="F46" s="182"/>
      <c r="G46" s="182"/>
      <c r="H46" s="36" t="s">
        <v>86</v>
      </c>
      <c r="I46" s="37">
        <v>22498</v>
      </c>
      <c r="J46" s="38">
        <v>21975</v>
      </c>
      <c r="K46" s="38">
        <v>1025</v>
      </c>
      <c r="L46" s="39">
        <v>21975</v>
      </c>
      <c r="M46" s="39">
        <v>1025</v>
      </c>
      <c r="N46" s="39">
        <v>0</v>
      </c>
      <c r="O46" s="39">
        <v>0</v>
      </c>
      <c r="P46" s="40">
        <f t="shared" si="1"/>
        <v>23000</v>
      </c>
      <c r="Q46" s="39">
        <f t="shared" si="18"/>
        <v>0</v>
      </c>
      <c r="R46" s="39">
        <f t="shared" si="18"/>
        <v>0</v>
      </c>
      <c r="S46" s="39">
        <v>0</v>
      </c>
      <c r="T46" s="39">
        <v>0</v>
      </c>
      <c r="U46" s="40">
        <f t="shared" si="2"/>
        <v>0</v>
      </c>
      <c r="V46" s="175"/>
      <c r="X46" s="28"/>
      <c r="Y46" s="28"/>
      <c r="Z46" s="28"/>
      <c r="AA46" s="28"/>
      <c r="AB46" s="55" t="s">
        <v>210</v>
      </c>
    </row>
    <row r="47" spans="1:28" s="29" customFormat="1" ht="24" x14ac:dyDescent="0.2">
      <c r="A47" s="182"/>
      <c r="B47" s="185"/>
      <c r="C47" s="188"/>
      <c r="D47" s="182"/>
      <c r="E47" s="182"/>
      <c r="F47" s="182"/>
      <c r="G47" s="182"/>
      <c r="H47" s="36" t="s">
        <v>87</v>
      </c>
      <c r="I47" s="37">
        <v>22682</v>
      </c>
      <c r="J47" s="38">
        <v>22304</v>
      </c>
      <c r="K47" s="38">
        <v>696</v>
      </c>
      <c r="L47" s="39">
        <v>22304</v>
      </c>
      <c r="M47" s="39">
        <v>696</v>
      </c>
      <c r="N47" s="39">
        <v>0</v>
      </c>
      <c r="O47" s="39">
        <v>0</v>
      </c>
      <c r="P47" s="40">
        <f t="shared" si="1"/>
        <v>23000</v>
      </c>
      <c r="Q47" s="39">
        <f t="shared" si="18"/>
        <v>0</v>
      </c>
      <c r="R47" s="39">
        <f t="shared" si="18"/>
        <v>0</v>
      </c>
      <c r="S47" s="39">
        <v>0</v>
      </c>
      <c r="T47" s="39">
        <v>0</v>
      </c>
      <c r="U47" s="40">
        <f t="shared" si="2"/>
        <v>0</v>
      </c>
      <c r="V47" s="175"/>
      <c r="X47" s="28"/>
      <c r="Y47" s="28"/>
      <c r="Z47" s="28"/>
      <c r="AA47" s="28"/>
      <c r="AB47" s="55" t="s">
        <v>70</v>
      </c>
    </row>
    <row r="48" spans="1:28" s="29" customFormat="1" ht="24" x14ac:dyDescent="0.2">
      <c r="A48" s="182"/>
      <c r="B48" s="185"/>
      <c r="C48" s="188"/>
      <c r="D48" s="182"/>
      <c r="E48" s="182"/>
      <c r="F48" s="182"/>
      <c r="G48" s="182"/>
      <c r="H48" s="41" t="s">
        <v>88</v>
      </c>
      <c r="I48" s="42">
        <v>22863</v>
      </c>
      <c r="J48" s="43">
        <v>24071</v>
      </c>
      <c r="K48" s="43">
        <v>361</v>
      </c>
      <c r="L48" s="44">
        <v>20339</v>
      </c>
      <c r="M48" s="44">
        <v>361</v>
      </c>
      <c r="N48" s="44">
        <v>0</v>
      </c>
      <c r="O48" s="44">
        <v>0</v>
      </c>
      <c r="P48" s="45">
        <f t="shared" si="1"/>
        <v>20700</v>
      </c>
      <c r="Q48" s="44">
        <f t="shared" si="18"/>
        <v>3732</v>
      </c>
      <c r="R48" s="44">
        <f t="shared" si="18"/>
        <v>0</v>
      </c>
      <c r="S48" s="44">
        <v>0</v>
      </c>
      <c r="T48" s="44">
        <v>540</v>
      </c>
      <c r="U48" s="45">
        <f t="shared" si="2"/>
        <v>4272</v>
      </c>
      <c r="V48" s="175"/>
      <c r="X48" s="28"/>
      <c r="Y48" s="28"/>
      <c r="Z48" s="28"/>
      <c r="AA48" s="28"/>
      <c r="AB48" s="68"/>
    </row>
    <row r="49" spans="1:28" s="29" customFormat="1" ht="24" x14ac:dyDescent="0.2">
      <c r="A49" s="192"/>
      <c r="B49" s="215"/>
      <c r="C49" s="216"/>
      <c r="D49" s="192"/>
      <c r="E49" s="192"/>
      <c r="F49" s="192"/>
      <c r="G49" s="192"/>
      <c r="H49" s="213" t="s">
        <v>89</v>
      </c>
      <c r="I49" s="213"/>
      <c r="J49" s="46">
        <f>SUM(J45:J48)</f>
        <v>90000</v>
      </c>
      <c r="K49" s="46">
        <f t="shared" ref="K49:U49" si="19">SUM(K45:K48)</f>
        <v>3432</v>
      </c>
      <c r="L49" s="46">
        <f t="shared" si="19"/>
        <v>86268</v>
      </c>
      <c r="M49" s="46">
        <f t="shared" si="19"/>
        <v>3432</v>
      </c>
      <c r="N49" s="46">
        <f t="shared" si="19"/>
        <v>0</v>
      </c>
      <c r="O49" s="46">
        <f t="shared" si="19"/>
        <v>0</v>
      </c>
      <c r="P49" s="46">
        <f t="shared" si="19"/>
        <v>89700</v>
      </c>
      <c r="Q49" s="46">
        <f t="shared" si="19"/>
        <v>3732</v>
      </c>
      <c r="R49" s="46">
        <f t="shared" si="19"/>
        <v>0</v>
      </c>
      <c r="S49" s="46">
        <f t="shared" si="19"/>
        <v>0</v>
      </c>
      <c r="T49" s="46">
        <f t="shared" si="19"/>
        <v>540</v>
      </c>
      <c r="U49" s="46">
        <f t="shared" si="19"/>
        <v>4272</v>
      </c>
      <c r="V49" s="212"/>
      <c r="X49" s="28"/>
      <c r="Y49" s="28"/>
      <c r="Z49" s="28"/>
      <c r="AA49" s="28"/>
      <c r="AB49" s="69"/>
    </row>
    <row r="50" spans="1:28" s="29" customFormat="1" ht="21" customHeight="1" x14ac:dyDescent="0.2">
      <c r="A50" s="191">
        <v>10</v>
      </c>
      <c r="B50" s="184" t="s">
        <v>104</v>
      </c>
      <c r="C50" s="187" t="s">
        <v>105</v>
      </c>
      <c r="D50" s="191">
        <v>263</v>
      </c>
      <c r="E50" s="191">
        <v>9</v>
      </c>
      <c r="F50" s="191" t="s">
        <v>74</v>
      </c>
      <c r="G50" s="191" t="s">
        <v>17</v>
      </c>
      <c r="H50" s="31" t="s">
        <v>85</v>
      </c>
      <c r="I50" s="32">
        <v>22317</v>
      </c>
      <c r="J50" s="33">
        <v>24100</v>
      </c>
      <c r="K50" s="33">
        <v>1500</v>
      </c>
      <c r="L50" s="34">
        <v>24100</v>
      </c>
      <c r="M50" s="34">
        <v>1500</v>
      </c>
      <c r="N50" s="34">
        <v>0</v>
      </c>
      <c r="O50" s="34">
        <v>0</v>
      </c>
      <c r="P50" s="35">
        <f t="shared" ref="P50:P98" si="20">SUM(L50:O50)</f>
        <v>25600</v>
      </c>
      <c r="Q50" s="34">
        <f t="shared" ref="Q50:R53" si="21">J50-L50</f>
        <v>0</v>
      </c>
      <c r="R50" s="34">
        <f t="shared" si="21"/>
        <v>0</v>
      </c>
      <c r="S50" s="34">
        <v>0</v>
      </c>
      <c r="T50" s="34">
        <v>0</v>
      </c>
      <c r="U50" s="35">
        <f t="shared" ref="U50:U98" si="22">SUM(Q50:T50)</f>
        <v>0</v>
      </c>
      <c r="V50" s="174">
        <v>242061</v>
      </c>
      <c r="X50" s="28"/>
      <c r="Y50" s="28"/>
      <c r="Z50" s="28"/>
      <c r="AA50" s="28"/>
      <c r="AB50" s="67" t="s">
        <v>209</v>
      </c>
    </row>
    <row r="51" spans="1:28" s="29" customFormat="1" ht="24" x14ac:dyDescent="0.2">
      <c r="A51" s="182"/>
      <c r="B51" s="185"/>
      <c r="C51" s="188"/>
      <c r="D51" s="182"/>
      <c r="E51" s="182"/>
      <c r="F51" s="182"/>
      <c r="G51" s="182"/>
      <c r="H51" s="36" t="s">
        <v>86</v>
      </c>
      <c r="I51" s="37">
        <v>22498</v>
      </c>
      <c r="J51" s="38">
        <v>24461</v>
      </c>
      <c r="K51" s="38">
        <v>1139</v>
      </c>
      <c r="L51" s="39">
        <v>24461</v>
      </c>
      <c r="M51" s="39">
        <v>1139</v>
      </c>
      <c r="N51" s="39">
        <v>0</v>
      </c>
      <c r="O51" s="39">
        <v>0</v>
      </c>
      <c r="P51" s="40">
        <f t="shared" si="20"/>
        <v>25600</v>
      </c>
      <c r="Q51" s="39">
        <f t="shared" si="21"/>
        <v>0</v>
      </c>
      <c r="R51" s="39">
        <f t="shared" si="21"/>
        <v>0</v>
      </c>
      <c r="S51" s="39">
        <v>0</v>
      </c>
      <c r="T51" s="39">
        <v>0</v>
      </c>
      <c r="U51" s="40">
        <f t="shared" si="22"/>
        <v>0</v>
      </c>
      <c r="V51" s="175"/>
      <c r="X51" s="28"/>
      <c r="Y51" s="28"/>
      <c r="Z51" s="28"/>
      <c r="AA51" s="28"/>
      <c r="AB51" s="55" t="s">
        <v>210</v>
      </c>
    </row>
    <row r="52" spans="1:28" s="29" customFormat="1" ht="24" x14ac:dyDescent="0.2">
      <c r="A52" s="182"/>
      <c r="B52" s="185"/>
      <c r="C52" s="188"/>
      <c r="D52" s="182"/>
      <c r="E52" s="182"/>
      <c r="F52" s="182"/>
      <c r="G52" s="182"/>
      <c r="H52" s="36" t="s">
        <v>87</v>
      </c>
      <c r="I52" s="37">
        <v>22682</v>
      </c>
      <c r="J52" s="38">
        <v>24828</v>
      </c>
      <c r="K52" s="38">
        <v>772</v>
      </c>
      <c r="L52" s="39">
        <v>24828</v>
      </c>
      <c r="M52" s="39">
        <v>772</v>
      </c>
      <c r="N52" s="39">
        <v>0</v>
      </c>
      <c r="O52" s="39">
        <v>0</v>
      </c>
      <c r="P52" s="40">
        <f t="shared" si="20"/>
        <v>25600</v>
      </c>
      <c r="Q52" s="39">
        <f t="shared" si="21"/>
        <v>0</v>
      </c>
      <c r="R52" s="39">
        <f t="shared" si="21"/>
        <v>0</v>
      </c>
      <c r="S52" s="39">
        <v>0</v>
      </c>
      <c r="T52" s="39">
        <v>0</v>
      </c>
      <c r="U52" s="40">
        <f t="shared" si="22"/>
        <v>0</v>
      </c>
      <c r="V52" s="175"/>
      <c r="X52" s="28"/>
      <c r="Y52" s="28"/>
      <c r="Z52" s="28"/>
      <c r="AA52" s="28"/>
      <c r="AB52" s="55" t="s">
        <v>70</v>
      </c>
    </row>
    <row r="53" spans="1:28" s="29" customFormat="1" ht="24" x14ac:dyDescent="0.2">
      <c r="A53" s="182"/>
      <c r="B53" s="185"/>
      <c r="C53" s="188"/>
      <c r="D53" s="182"/>
      <c r="E53" s="182"/>
      <c r="F53" s="182"/>
      <c r="G53" s="182"/>
      <c r="H53" s="41" t="s">
        <v>88</v>
      </c>
      <c r="I53" s="42">
        <v>22863</v>
      </c>
      <c r="J53" s="43">
        <v>26611</v>
      </c>
      <c r="K53" s="43">
        <v>399</v>
      </c>
      <c r="L53" s="44">
        <v>21209</v>
      </c>
      <c r="M53" s="44">
        <v>399</v>
      </c>
      <c r="N53" s="44">
        <v>0</v>
      </c>
      <c r="O53" s="44">
        <v>0</v>
      </c>
      <c r="P53" s="45">
        <f t="shared" si="20"/>
        <v>21608</v>
      </c>
      <c r="Q53" s="44">
        <f t="shared" si="21"/>
        <v>5402</v>
      </c>
      <c r="R53" s="44">
        <f t="shared" si="21"/>
        <v>0</v>
      </c>
      <c r="S53" s="44">
        <v>0</v>
      </c>
      <c r="T53" s="44">
        <v>102.12</v>
      </c>
      <c r="U53" s="45">
        <f t="shared" si="22"/>
        <v>5504.12</v>
      </c>
      <c r="V53" s="175"/>
      <c r="X53" s="28"/>
      <c r="Y53" s="28"/>
      <c r="Z53" s="28"/>
      <c r="AA53" s="28"/>
      <c r="AB53" s="68"/>
    </row>
    <row r="54" spans="1:28" s="29" customFormat="1" ht="24" x14ac:dyDescent="0.2">
      <c r="A54" s="192"/>
      <c r="B54" s="215"/>
      <c r="C54" s="216"/>
      <c r="D54" s="192"/>
      <c r="E54" s="192"/>
      <c r="F54" s="192"/>
      <c r="G54" s="192"/>
      <c r="H54" s="213" t="s">
        <v>89</v>
      </c>
      <c r="I54" s="213"/>
      <c r="J54" s="46">
        <f>SUM(J50:J53)</f>
        <v>100000</v>
      </c>
      <c r="K54" s="46">
        <f t="shared" ref="K54:U54" si="23">SUM(K50:K53)</f>
        <v>3810</v>
      </c>
      <c r="L54" s="46">
        <f t="shared" si="23"/>
        <v>94598</v>
      </c>
      <c r="M54" s="46">
        <f t="shared" si="23"/>
        <v>3810</v>
      </c>
      <c r="N54" s="46">
        <f t="shared" si="23"/>
        <v>0</v>
      </c>
      <c r="O54" s="46">
        <f t="shared" si="23"/>
        <v>0</v>
      </c>
      <c r="P54" s="46">
        <f t="shared" si="23"/>
        <v>98408</v>
      </c>
      <c r="Q54" s="46">
        <f t="shared" si="23"/>
        <v>5402</v>
      </c>
      <c r="R54" s="46">
        <f t="shared" si="23"/>
        <v>0</v>
      </c>
      <c r="S54" s="46">
        <f t="shared" si="23"/>
        <v>0</v>
      </c>
      <c r="T54" s="46">
        <f t="shared" si="23"/>
        <v>102.12</v>
      </c>
      <c r="U54" s="46">
        <f t="shared" si="23"/>
        <v>5504.12</v>
      </c>
      <c r="V54" s="212"/>
      <c r="X54" s="28"/>
      <c r="Y54" s="28"/>
      <c r="Z54" s="28"/>
      <c r="AA54" s="28"/>
      <c r="AB54" s="69"/>
    </row>
    <row r="55" spans="1:28" s="29" customFormat="1" ht="24" x14ac:dyDescent="0.2">
      <c r="A55" s="191">
        <v>11</v>
      </c>
      <c r="B55" s="184" t="s">
        <v>106</v>
      </c>
      <c r="C55" s="187" t="s">
        <v>107</v>
      </c>
      <c r="D55" s="191">
        <v>130</v>
      </c>
      <c r="E55" s="191">
        <v>9</v>
      </c>
      <c r="F55" s="191" t="s">
        <v>74</v>
      </c>
      <c r="G55" s="191" t="s">
        <v>17</v>
      </c>
      <c r="H55" s="31" t="s">
        <v>85</v>
      </c>
      <c r="I55" s="32">
        <v>22317</v>
      </c>
      <c r="J55" s="33">
        <v>19300</v>
      </c>
      <c r="K55" s="33">
        <v>1200</v>
      </c>
      <c r="L55" s="34">
        <v>19300</v>
      </c>
      <c r="M55" s="34">
        <v>1200</v>
      </c>
      <c r="N55" s="34">
        <v>0</v>
      </c>
      <c r="O55" s="34">
        <v>0</v>
      </c>
      <c r="P55" s="35">
        <f t="shared" si="20"/>
        <v>20500</v>
      </c>
      <c r="Q55" s="34">
        <f t="shared" ref="Q55:R58" si="24">J55-L55</f>
        <v>0</v>
      </c>
      <c r="R55" s="34">
        <f t="shared" si="24"/>
        <v>0</v>
      </c>
      <c r="S55" s="34">
        <v>0</v>
      </c>
      <c r="T55" s="34">
        <v>0</v>
      </c>
      <c r="U55" s="35">
        <f t="shared" si="22"/>
        <v>0</v>
      </c>
      <c r="V55" s="174">
        <v>23040</v>
      </c>
      <c r="X55" s="28"/>
      <c r="Y55" s="28"/>
      <c r="Z55" s="28"/>
      <c r="AA55" s="28"/>
      <c r="AB55" s="67" t="s">
        <v>209</v>
      </c>
    </row>
    <row r="56" spans="1:28" s="29" customFormat="1" ht="24" x14ac:dyDescent="0.2">
      <c r="A56" s="182"/>
      <c r="B56" s="185"/>
      <c r="C56" s="188"/>
      <c r="D56" s="182"/>
      <c r="E56" s="182"/>
      <c r="F56" s="182"/>
      <c r="G56" s="182"/>
      <c r="H56" s="36" t="s">
        <v>86</v>
      </c>
      <c r="I56" s="37">
        <v>22498</v>
      </c>
      <c r="J56" s="38">
        <v>19589</v>
      </c>
      <c r="K56" s="38">
        <v>911</v>
      </c>
      <c r="L56" s="39">
        <v>19589</v>
      </c>
      <c r="M56" s="39">
        <v>911</v>
      </c>
      <c r="N56" s="39">
        <v>0</v>
      </c>
      <c r="O56" s="39">
        <v>0</v>
      </c>
      <c r="P56" s="40">
        <f t="shared" si="20"/>
        <v>20500</v>
      </c>
      <c r="Q56" s="39">
        <f t="shared" si="24"/>
        <v>0</v>
      </c>
      <c r="R56" s="39">
        <f t="shared" si="24"/>
        <v>0</v>
      </c>
      <c r="S56" s="39">
        <v>0</v>
      </c>
      <c r="T56" s="39">
        <v>0</v>
      </c>
      <c r="U56" s="40">
        <f t="shared" si="22"/>
        <v>0</v>
      </c>
      <c r="V56" s="175"/>
      <c r="X56" s="28"/>
      <c r="Y56" s="28"/>
      <c r="Z56" s="28"/>
      <c r="AA56" s="28"/>
      <c r="AB56" s="55" t="s">
        <v>210</v>
      </c>
    </row>
    <row r="57" spans="1:28" s="29" customFormat="1" ht="24" x14ac:dyDescent="0.2">
      <c r="A57" s="182"/>
      <c r="B57" s="185"/>
      <c r="C57" s="188"/>
      <c r="D57" s="182"/>
      <c r="E57" s="182"/>
      <c r="F57" s="182"/>
      <c r="G57" s="182"/>
      <c r="H57" s="36" t="s">
        <v>87</v>
      </c>
      <c r="I57" s="37">
        <v>22682</v>
      </c>
      <c r="J57" s="38">
        <v>19883</v>
      </c>
      <c r="K57" s="38">
        <v>617</v>
      </c>
      <c r="L57" s="39">
        <v>15783</v>
      </c>
      <c r="M57" s="39">
        <v>617</v>
      </c>
      <c r="N57" s="39">
        <v>0</v>
      </c>
      <c r="O57" s="39">
        <v>0</v>
      </c>
      <c r="P57" s="40">
        <f t="shared" si="20"/>
        <v>16400</v>
      </c>
      <c r="Q57" s="39">
        <f t="shared" si="24"/>
        <v>4100</v>
      </c>
      <c r="R57" s="39">
        <f t="shared" si="24"/>
        <v>0</v>
      </c>
      <c r="S57" s="39">
        <v>0</v>
      </c>
      <c r="T57" s="39">
        <v>695.3</v>
      </c>
      <c r="U57" s="40">
        <f t="shared" si="22"/>
        <v>4795.3</v>
      </c>
      <c r="V57" s="175"/>
      <c r="X57" s="28"/>
      <c r="Y57" s="28"/>
      <c r="Z57" s="28"/>
      <c r="AA57" s="28"/>
      <c r="AB57" s="55" t="s">
        <v>70</v>
      </c>
    </row>
    <row r="58" spans="1:28" s="29" customFormat="1" ht="24" x14ac:dyDescent="0.2">
      <c r="A58" s="182"/>
      <c r="B58" s="185"/>
      <c r="C58" s="188"/>
      <c r="D58" s="182"/>
      <c r="E58" s="182"/>
      <c r="F58" s="182"/>
      <c r="G58" s="182"/>
      <c r="H58" s="41" t="s">
        <v>88</v>
      </c>
      <c r="I58" s="42">
        <v>22863</v>
      </c>
      <c r="J58" s="43">
        <v>21228</v>
      </c>
      <c r="K58" s="43">
        <v>318</v>
      </c>
      <c r="L58" s="44">
        <v>0</v>
      </c>
      <c r="M58" s="44">
        <v>0</v>
      </c>
      <c r="N58" s="44">
        <v>0</v>
      </c>
      <c r="O58" s="44">
        <v>0</v>
      </c>
      <c r="P58" s="45">
        <f t="shared" si="20"/>
        <v>0</v>
      </c>
      <c r="Q58" s="44">
        <f t="shared" si="24"/>
        <v>21228</v>
      </c>
      <c r="R58" s="44">
        <f t="shared" si="24"/>
        <v>318</v>
      </c>
      <c r="S58" s="44">
        <v>0</v>
      </c>
      <c r="T58" s="44">
        <v>401.3</v>
      </c>
      <c r="U58" s="45">
        <f t="shared" si="22"/>
        <v>21947.3</v>
      </c>
      <c r="V58" s="175"/>
      <c r="X58" s="28"/>
      <c r="Y58" s="28"/>
      <c r="Z58" s="28"/>
      <c r="AA58" s="28"/>
      <c r="AB58" s="68"/>
    </row>
    <row r="59" spans="1:28" s="29" customFormat="1" ht="24" x14ac:dyDescent="0.2">
      <c r="A59" s="192"/>
      <c r="B59" s="215"/>
      <c r="C59" s="216"/>
      <c r="D59" s="192"/>
      <c r="E59" s="192"/>
      <c r="F59" s="192"/>
      <c r="G59" s="192"/>
      <c r="H59" s="213" t="s">
        <v>89</v>
      </c>
      <c r="I59" s="213"/>
      <c r="J59" s="46">
        <f>SUM(J55:J58)</f>
        <v>80000</v>
      </c>
      <c r="K59" s="46">
        <f t="shared" ref="K59:U59" si="25">SUM(K55:K58)</f>
        <v>3046</v>
      </c>
      <c r="L59" s="46">
        <f t="shared" si="25"/>
        <v>54672</v>
      </c>
      <c r="M59" s="46">
        <f t="shared" si="25"/>
        <v>2728</v>
      </c>
      <c r="N59" s="46">
        <f t="shared" si="25"/>
        <v>0</v>
      </c>
      <c r="O59" s="46">
        <f t="shared" si="25"/>
        <v>0</v>
      </c>
      <c r="P59" s="46">
        <f t="shared" si="25"/>
        <v>57400</v>
      </c>
      <c r="Q59" s="46">
        <f t="shared" si="25"/>
        <v>25328</v>
      </c>
      <c r="R59" s="46">
        <f t="shared" si="25"/>
        <v>318</v>
      </c>
      <c r="S59" s="46">
        <f t="shared" si="25"/>
        <v>0</v>
      </c>
      <c r="T59" s="46">
        <f t="shared" si="25"/>
        <v>1096.5999999999999</v>
      </c>
      <c r="U59" s="46">
        <f t="shared" si="25"/>
        <v>26742.6</v>
      </c>
      <c r="V59" s="212"/>
      <c r="X59" s="28"/>
      <c r="Y59" s="28"/>
      <c r="Z59" s="28"/>
      <c r="AA59" s="28"/>
      <c r="AB59" s="69"/>
    </row>
    <row r="60" spans="1:28" s="29" customFormat="1" ht="24" x14ac:dyDescent="0.2">
      <c r="A60" s="191">
        <v>12</v>
      </c>
      <c r="B60" s="193" t="s">
        <v>108</v>
      </c>
      <c r="C60" s="195" t="s">
        <v>109</v>
      </c>
      <c r="D60" s="181">
        <v>94</v>
      </c>
      <c r="E60" s="181">
        <v>3</v>
      </c>
      <c r="F60" s="181" t="s">
        <v>76</v>
      </c>
      <c r="G60" s="181" t="s">
        <v>17</v>
      </c>
      <c r="H60" s="48" t="s">
        <v>85</v>
      </c>
      <c r="I60" s="49">
        <v>22317</v>
      </c>
      <c r="J60" s="50">
        <v>14500</v>
      </c>
      <c r="K60" s="50">
        <v>900</v>
      </c>
      <c r="L60" s="51">
        <v>14500</v>
      </c>
      <c r="M60" s="51">
        <v>900</v>
      </c>
      <c r="N60" s="51">
        <v>0</v>
      </c>
      <c r="O60" s="51">
        <v>0</v>
      </c>
      <c r="P60" s="52">
        <f t="shared" si="20"/>
        <v>15400</v>
      </c>
      <c r="Q60" s="51">
        <f t="shared" ref="Q60:R63" si="26">J60-L60</f>
        <v>0</v>
      </c>
      <c r="R60" s="51">
        <f t="shared" si="26"/>
        <v>0</v>
      </c>
      <c r="S60" s="51">
        <v>0</v>
      </c>
      <c r="T60" s="51">
        <v>0</v>
      </c>
      <c r="U60" s="52">
        <f t="shared" si="22"/>
        <v>0</v>
      </c>
      <c r="V60" s="179">
        <v>22989</v>
      </c>
      <c r="X60" s="28"/>
      <c r="Y60" s="28"/>
      <c r="Z60" s="28"/>
      <c r="AA60" s="28"/>
      <c r="AB60" s="67" t="s">
        <v>209</v>
      </c>
    </row>
    <row r="61" spans="1:28" s="29" customFormat="1" ht="24" x14ac:dyDescent="0.2">
      <c r="A61" s="182"/>
      <c r="B61" s="185"/>
      <c r="C61" s="188"/>
      <c r="D61" s="182"/>
      <c r="E61" s="182"/>
      <c r="F61" s="182"/>
      <c r="G61" s="182"/>
      <c r="H61" s="36" t="s">
        <v>86</v>
      </c>
      <c r="I61" s="37">
        <v>22498</v>
      </c>
      <c r="J61" s="38">
        <v>14717</v>
      </c>
      <c r="K61" s="38">
        <v>683</v>
      </c>
      <c r="L61" s="39">
        <v>14717</v>
      </c>
      <c r="M61" s="39">
        <v>683</v>
      </c>
      <c r="N61" s="39">
        <v>0</v>
      </c>
      <c r="O61" s="39">
        <v>0</v>
      </c>
      <c r="P61" s="40">
        <f t="shared" si="20"/>
        <v>15400</v>
      </c>
      <c r="Q61" s="39">
        <f t="shared" si="26"/>
        <v>0</v>
      </c>
      <c r="R61" s="39">
        <f t="shared" si="26"/>
        <v>0</v>
      </c>
      <c r="S61" s="39">
        <v>0</v>
      </c>
      <c r="T61" s="39">
        <v>0</v>
      </c>
      <c r="U61" s="40">
        <f t="shared" si="22"/>
        <v>0</v>
      </c>
      <c r="V61" s="175"/>
      <c r="X61" s="28"/>
      <c r="Y61" s="28"/>
      <c r="Z61" s="28"/>
      <c r="AA61" s="28"/>
      <c r="AB61" s="55" t="s">
        <v>210</v>
      </c>
    </row>
    <row r="62" spans="1:28" s="29" customFormat="1" ht="24" x14ac:dyDescent="0.2">
      <c r="A62" s="182"/>
      <c r="B62" s="185"/>
      <c r="C62" s="188"/>
      <c r="D62" s="182"/>
      <c r="E62" s="182"/>
      <c r="F62" s="182"/>
      <c r="G62" s="182"/>
      <c r="H62" s="36" t="s">
        <v>87</v>
      </c>
      <c r="I62" s="37">
        <v>22682</v>
      </c>
      <c r="J62" s="38">
        <v>14938</v>
      </c>
      <c r="K62" s="38">
        <v>462</v>
      </c>
      <c r="L62" s="39">
        <v>14938</v>
      </c>
      <c r="M62" s="39">
        <v>462</v>
      </c>
      <c r="N62" s="39">
        <v>0</v>
      </c>
      <c r="O62" s="39">
        <v>0</v>
      </c>
      <c r="P62" s="40">
        <f t="shared" si="20"/>
        <v>15400</v>
      </c>
      <c r="Q62" s="39">
        <f t="shared" si="26"/>
        <v>0</v>
      </c>
      <c r="R62" s="39">
        <f t="shared" si="26"/>
        <v>0</v>
      </c>
      <c r="S62" s="39">
        <v>0</v>
      </c>
      <c r="T62" s="39">
        <v>328.44</v>
      </c>
      <c r="U62" s="40">
        <f t="shared" si="22"/>
        <v>328.44</v>
      </c>
      <c r="V62" s="175"/>
      <c r="X62" s="28"/>
      <c r="Y62" s="28"/>
      <c r="Z62" s="28"/>
      <c r="AA62" s="28"/>
      <c r="AB62" s="55" t="s">
        <v>70</v>
      </c>
    </row>
    <row r="63" spans="1:28" s="29" customFormat="1" ht="24" x14ac:dyDescent="0.2">
      <c r="A63" s="182"/>
      <c r="B63" s="185"/>
      <c r="C63" s="188"/>
      <c r="D63" s="182"/>
      <c r="E63" s="182"/>
      <c r="F63" s="182"/>
      <c r="G63" s="182"/>
      <c r="H63" s="41" t="s">
        <v>88</v>
      </c>
      <c r="I63" s="42">
        <v>22863</v>
      </c>
      <c r="J63" s="43">
        <v>15845</v>
      </c>
      <c r="K63" s="43">
        <v>238</v>
      </c>
      <c r="L63" s="44">
        <v>15845</v>
      </c>
      <c r="M63" s="44">
        <v>238</v>
      </c>
      <c r="N63" s="44">
        <v>0</v>
      </c>
      <c r="O63" s="44">
        <v>0</v>
      </c>
      <c r="P63" s="45">
        <f t="shared" si="20"/>
        <v>16083</v>
      </c>
      <c r="Q63" s="44">
        <f t="shared" si="26"/>
        <v>0</v>
      </c>
      <c r="R63" s="44">
        <f t="shared" si="26"/>
        <v>0</v>
      </c>
      <c r="S63" s="44">
        <v>0</v>
      </c>
      <c r="T63" s="44">
        <v>410.24</v>
      </c>
      <c r="U63" s="45">
        <f t="shared" si="22"/>
        <v>410.24</v>
      </c>
      <c r="V63" s="175"/>
      <c r="X63" s="28"/>
      <c r="Y63" s="28"/>
      <c r="Z63" s="28"/>
      <c r="AA63" s="28"/>
      <c r="AB63" s="68"/>
    </row>
    <row r="64" spans="1:28" s="29" customFormat="1" ht="24" x14ac:dyDescent="0.2">
      <c r="A64" s="192"/>
      <c r="B64" s="218"/>
      <c r="C64" s="219"/>
      <c r="D64" s="183"/>
      <c r="E64" s="183"/>
      <c r="F64" s="183"/>
      <c r="G64" s="183"/>
      <c r="H64" s="213" t="s">
        <v>89</v>
      </c>
      <c r="I64" s="213"/>
      <c r="J64" s="46">
        <f>SUM(J60:J63)</f>
        <v>60000</v>
      </c>
      <c r="K64" s="46">
        <f t="shared" ref="K64:U64" si="27">SUM(K60:K63)</f>
        <v>2283</v>
      </c>
      <c r="L64" s="46">
        <f t="shared" si="27"/>
        <v>60000</v>
      </c>
      <c r="M64" s="46">
        <f t="shared" si="27"/>
        <v>2283</v>
      </c>
      <c r="N64" s="46">
        <f t="shared" si="27"/>
        <v>0</v>
      </c>
      <c r="O64" s="46">
        <f t="shared" si="27"/>
        <v>0</v>
      </c>
      <c r="P64" s="46">
        <f t="shared" si="27"/>
        <v>62283</v>
      </c>
      <c r="Q64" s="46">
        <f t="shared" si="27"/>
        <v>0</v>
      </c>
      <c r="R64" s="46">
        <f t="shared" si="27"/>
        <v>0</v>
      </c>
      <c r="S64" s="46">
        <f t="shared" si="27"/>
        <v>0</v>
      </c>
      <c r="T64" s="46">
        <f t="shared" si="27"/>
        <v>738.68000000000006</v>
      </c>
      <c r="U64" s="46">
        <f t="shared" si="27"/>
        <v>738.68000000000006</v>
      </c>
      <c r="V64" s="217"/>
      <c r="X64" s="28"/>
      <c r="Y64" s="28"/>
      <c r="Z64" s="28"/>
      <c r="AA64" s="28"/>
      <c r="AB64" s="69"/>
    </row>
    <row r="65" spans="1:28" s="29" customFormat="1" ht="24" x14ac:dyDescent="0.2">
      <c r="A65" s="191">
        <v>13</v>
      </c>
      <c r="B65" s="184" t="s">
        <v>110</v>
      </c>
      <c r="C65" s="187" t="s">
        <v>111</v>
      </c>
      <c r="D65" s="191">
        <v>305</v>
      </c>
      <c r="E65" s="191">
        <v>11</v>
      </c>
      <c r="F65" s="191" t="s">
        <v>76</v>
      </c>
      <c r="G65" s="191" t="s">
        <v>17</v>
      </c>
      <c r="H65" s="31" t="s">
        <v>85</v>
      </c>
      <c r="I65" s="32">
        <v>22317</v>
      </c>
      <c r="J65" s="33">
        <v>24100</v>
      </c>
      <c r="K65" s="33">
        <v>1500</v>
      </c>
      <c r="L65" s="34">
        <v>0</v>
      </c>
      <c r="M65" s="34">
        <v>0</v>
      </c>
      <c r="N65" s="34">
        <v>0</v>
      </c>
      <c r="O65" s="34">
        <v>0</v>
      </c>
      <c r="P65" s="35">
        <f t="shared" si="20"/>
        <v>0</v>
      </c>
      <c r="Q65" s="34">
        <f t="shared" ref="Q65:R68" si="28">J65-L65</f>
        <v>24100</v>
      </c>
      <c r="R65" s="34">
        <f t="shared" si="28"/>
        <v>1500</v>
      </c>
      <c r="S65" s="34">
        <v>0</v>
      </c>
      <c r="T65" s="34">
        <v>3159.41</v>
      </c>
      <c r="U65" s="35">
        <f t="shared" si="22"/>
        <v>28759.41</v>
      </c>
      <c r="V65" s="174" t="s">
        <v>75</v>
      </c>
      <c r="X65" s="28"/>
      <c r="Y65" s="28"/>
      <c r="Z65" s="28"/>
      <c r="AA65" s="28"/>
      <c r="AB65" s="67" t="s">
        <v>209</v>
      </c>
    </row>
    <row r="66" spans="1:28" s="29" customFormat="1" ht="24" x14ac:dyDescent="0.2">
      <c r="A66" s="182"/>
      <c r="B66" s="185"/>
      <c r="C66" s="188"/>
      <c r="D66" s="182"/>
      <c r="E66" s="182"/>
      <c r="F66" s="182"/>
      <c r="G66" s="182"/>
      <c r="H66" s="36" t="s">
        <v>86</v>
      </c>
      <c r="I66" s="37">
        <v>22498</v>
      </c>
      <c r="J66" s="38">
        <v>24461</v>
      </c>
      <c r="K66" s="38">
        <v>1139</v>
      </c>
      <c r="L66" s="39">
        <v>0</v>
      </c>
      <c r="M66" s="39">
        <v>0</v>
      </c>
      <c r="N66" s="39">
        <v>0</v>
      </c>
      <c r="O66" s="39">
        <v>0</v>
      </c>
      <c r="P66" s="40">
        <f t="shared" si="20"/>
        <v>0</v>
      </c>
      <c r="Q66" s="39">
        <f t="shared" si="28"/>
        <v>24461</v>
      </c>
      <c r="R66" s="39">
        <f t="shared" si="28"/>
        <v>1139</v>
      </c>
      <c r="S66" s="39">
        <v>0</v>
      </c>
      <c r="T66" s="39">
        <v>2296.9899999999998</v>
      </c>
      <c r="U66" s="40">
        <f t="shared" si="22"/>
        <v>27896.989999999998</v>
      </c>
      <c r="V66" s="175"/>
      <c r="X66" s="28"/>
      <c r="Y66" s="28"/>
      <c r="Z66" s="28"/>
      <c r="AA66" s="28"/>
      <c r="AB66" s="55" t="s">
        <v>210</v>
      </c>
    </row>
    <row r="67" spans="1:28" s="29" customFormat="1" ht="24" x14ac:dyDescent="0.2">
      <c r="A67" s="182"/>
      <c r="B67" s="185"/>
      <c r="C67" s="188"/>
      <c r="D67" s="182"/>
      <c r="E67" s="182"/>
      <c r="F67" s="182"/>
      <c r="G67" s="182"/>
      <c r="H67" s="36" t="s">
        <v>87</v>
      </c>
      <c r="I67" s="37">
        <v>22682</v>
      </c>
      <c r="J67" s="38">
        <v>24828</v>
      </c>
      <c r="K67" s="38">
        <v>772</v>
      </c>
      <c r="L67" s="39">
        <v>0</v>
      </c>
      <c r="M67" s="39">
        <v>0</v>
      </c>
      <c r="N67" s="39">
        <v>0</v>
      </c>
      <c r="O67" s="39">
        <v>0</v>
      </c>
      <c r="P67" s="40">
        <f t="shared" si="20"/>
        <v>0</v>
      </c>
      <c r="Q67" s="39">
        <f t="shared" si="28"/>
        <v>24828</v>
      </c>
      <c r="R67" s="39">
        <f t="shared" si="28"/>
        <v>772</v>
      </c>
      <c r="S67" s="39">
        <v>0</v>
      </c>
      <c r="T67" s="39">
        <v>1392.75</v>
      </c>
      <c r="U67" s="40">
        <f t="shared" si="22"/>
        <v>26992.75</v>
      </c>
      <c r="V67" s="175"/>
      <c r="X67" s="28"/>
      <c r="Y67" s="28"/>
      <c r="Z67" s="28"/>
      <c r="AA67" s="28"/>
      <c r="AB67" s="55" t="s">
        <v>70</v>
      </c>
    </row>
    <row r="68" spans="1:28" s="29" customFormat="1" ht="24" x14ac:dyDescent="0.2">
      <c r="A68" s="182"/>
      <c r="B68" s="185"/>
      <c r="C68" s="188"/>
      <c r="D68" s="182"/>
      <c r="E68" s="182"/>
      <c r="F68" s="182"/>
      <c r="G68" s="182"/>
      <c r="H68" s="41" t="s">
        <v>88</v>
      </c>
      <c r="I68" s="42">
        <v>22863</v>
      </c>
      <c r="J68" s="43">
        <v>26611</v>
      </c>
      <c r="K68" s="43">
        <v>399</v>
      </c>
      <c r="L68" s="44">
        <v>0</v>
      </c>
      <c r="M68" s="44">
        <v>0</v>
      </c>
      <c r="N68" s="44">
        <v>0</v>
      </c>
      <c r="O68" s="44">
        <v>0</v>
      </c>
      <c r="P68" s="45">
        <f t="shared" si="20"/>
        <v>0</v>
      </c>
      <c r="Q68" s="44">
        <f t="shared" si="28"/>
        <v>26611</v>
      </c>
      <c r="R68" s="44">
        <f t="shared" si="28"/>
        <v>399</v>
      </c>
      <c r="S68" s="44">
        <v>0</v>
      </c>
      <c r="T68" s="44">
        <v>503.06</v>
      </c>
      <c r="U68" s="45">
        <f t="shared" si="22"/>
        <v>27513.06</v>
      </c>
      <c r="V68" s="175"/>
      <c r="X68" s="28"/>
      <c r="Y68" s="28"/>
      <c r="Z68" s="28"/>
      <c r="AA68" s="28"/>
      <c r="AB68" s="68"/>
    </row>
    <row r="69" spans="1:28" s="29" customFormat="1" ht="24" x14ac:dyDescent="0.2">
      <c r="A69" s="192"/>
      <c r="B69" s="215"/>
      <c r="C69" s="216"/>
      <c r="D69" s="192"/>
      <c r="E69" s="192"/>
      <c r="F69" s="192"/>
      <c r="G69" s="192"/>
      <c r="H69" s="213" t="s">
        <v>89</v>
      </c>
      <c r="I69" s="213"/>
      <c r="J69" s="46">
        <f>SUM(J65:J68)</f>
        <v>100000</v>
      </c>
      <c r="K69" s="46">
        <f t="shared" ref="K69:U69" si="29">SUM(K65:K68)</f>
        <v>3810</v>
      </c>
      <c r="L69" s="46">
        <f t="shared" si="29"/>
        <v>0</v>
      </c>
      <c r="M69" s="46">
        <f t="shared" si="29"/>
        <v>0</v>
      </c>
      <c r="N69" s="46">
        <f t="shared" si="29"/>
        <v>0</v>
      </c>
      <c r="O69" s="46">
        <f t="shared" si="29"/>
        <v>0</v>
      </c>
      <c r="P69" s="46">
        <f t="shared" si="29"/>
        <v>0</v>
      </c>
      <c r="Q69" s="46">
        <f t="shared" si="29"/>
        <v>100000</v>
      </c>
      <c r="R69" s="46">
        <f t="shared" si="29"/>
        <v>3810</v>
      </c>
      <c r="S69" s="46">
        <f t="shared" si="29"/>
        <v>0</v>
      </c>
      <c r="T69" s="46">
        <f t="shared" si="29"/>
        <v>7352.21</v>
      </c>
      <c r="U69" s="46">
        <f t="shared" si="29"/>
        <v>111162.20999999999</v>
      </c>
      <c r="V69" s="212"/>
      <c r="X69" s="28"/>
      <c r="Y69" s="28"/>
      <c r="Z69" s="28"/>
      <c r="AA69" s="28"/>
      <c r="AB69" s="69"/>
    </row>
    <row r="70" spans="1:28" s="29" customFormat="1" ht="24" x14ac:dyDescent="0.2">
      <c r="A70" s="191">
        <v>14</v>
      </c>
      <c r="B70" s="193" t="s">
        <v>112</v>
      </c>
      <c r="C70" s="195" t="s">
        <v>113</v>
      </c>
      <c r="D70" s="181">
        <v>269</v>
      </c>
      <c r="E70" s="181">
        <v>11</v>
      </c>
      <c r="F70" s="181" t="s">
        <v>82</v>
      </c>
      <c r="G70" s="181" t="s">
        <v>17</v>
      </c>
      <c r="H70" s="48" t="s">
        <v>85</v>
      </c>
      <c r="I70" s="49">
        <v>22317</v>
      </c>
      <c r="J70" s="50">
        <v>48100</v>
      </c>
      <c r="K70" s="50">
        <v>3000</v>
      </c>
      <c r="L70" s="51">
        <v>0</v>
      </c>
      <c r="M70" s="51">
        <v>0</v>
      </c>
      <c r="N70" s="51">
        <v>0</v>
      </c>
      <c r="O70" s="51">
        <v>0</v>
      </c>
      <c r="P70" s="52">
        <f t="shared" si="20"/>
        <v>0</v>
      </c>
      <c r="Q70" s="51">
        <f t="shared" ref="Q70:R73" si="30">J70-L70</f>
        <v>48100</v>
      </c>
      <c r="R70" s="51">
        <f t="shared" si="30"/>
        <v>3000</v>
      </c>
      <c r="S70" s="51">
        <v>0</v>
      </c>
      <c r="T70" s="51">
        <v>6305.71</v>
      </c>
      <c r="U70" s="52">
        <f t="shared" si="22"/>
        <v>57405.71</v>
      </c>
      <c r="V70" s="179" t="s">
        <v>75</v>
      </c>
      <c r="X70" s="28"/>
      <c r="Y70" s="28"/>
      <c r="Z70" s="28"/>
      <c r="AA70" s="28"/>
      <c r="AB70" s="67" t="s">
        <v>209</v>
      </c>
    </row>
    <row r="71" spans="1:28" s="29" customFormat="1" ht="24" x14ac:dyDescent="0.2">
      <c r="A71" s="182"/>
      <c r="B71" s="185"/>
      <c r="C71" s="188"/>
      <c r="D71" s="182"/>
      <c r="E71" s="182"/>
      <c r="F71" s="182"/>
      <c r="G71" s="182"/>
      <c r="H71" s="36" t="s">
        <v>86</v>
      </c>
      <c r="I71" s="37">
        <v>22498</v>
      </c>
      <c r="J71" s="38">
        <v>48821</v>
      </c>
      <c r="K71" s="38">
        <v>2279</v>
      </c>
      <c r="L71" s="39">
        <v>0</v>
      </c>
      <c r="M71" s="39">
        <v>0</v>
      </c>
      <c r="N71" s="39">
        <v>0</v>
      </c>
      <c r="O71" s="39">
        <v>0</v>
      </c>
      <c r="P71" s="40">
        <f t="shared" si="20"/>
        <v>0</v>
      </c>
      <c r="Q71" s="39">
        <f t="shared" si="30"/>
        <v>48821</v>
      </c>
      <c r="R71" s="39">
        <f t="shared" si="30"/>
        <v>2279</v>
      </c>
      <c r="S71" s="39">
        <v>0</v>
      </c>
      <c r="T71" s="39">
        <v>4584.49</v>
      </c>
      <c r="U71" s="40">
        <f t="shared" si="22"/>
        <v>55684.49</v>
      </c>
      <c r="V71" s="175"/>
      <c r="X71" s="28"/>
      <c r="Y71" s="28"/>
      <c r="Z71" s="28"/>
      <c r="AA71" s="28"/>
      <c r="AB71" s="55" t="s">
        <v>210</v>
      </c>
    </row>
    <row r="72" spans="1:28" s="29" customFormat="1" ht="24" x14ac:dyDescent="0.2">
      <c r="A72" s="182"/>
      <c r="B72" s="185"/>
      <c r="C72" s="188"/>
      <c r="D72" s="182"/>
      <c r="E72" s="182"/>
      <c r="F72" s="182"/>
      <c r="G72" s="182"/>
      <c r="H72" s="36" t="s">
        <v>87</v>
      </c>
      <c r="I72" s="37">
        <v>22682</v>
      </c>
      <c r="J72" s="38">
        <v>49554</v>
      </c>
      <c r="K72" s="38">
        <v>1546</v>
      </c>
      <c r="L72" s="39">
        <v>0</v>
      </c>
      <c r="M72" s="39">
        <v>0</v>
      </c>
      <c r="N72" s="39">
        <v>0</v>
      </c>
      <c r="O72" s="39">
        <v>0</v>
      </c>
      <c r="P72" s="40">
        <f t="shared" si="20"/>
        <v>0</v>
      </c>
      <c r="Q72" s="39">
        <f t="shared" si="30"/>
        <v>49554</v>
      </c>
      <c r="R72" s="39">
        <f t="shared" si="30"/>
        <v>1546</v>
      </c>
      <c r="S72" s="39">
        <v>0</v>
      </c>
      <c r="T72" s="39">
        <v>2779.78</v>
      </c>
      <c r="U72" s="40">
        <f t="shared" si="22"/>
        <v>53879.78</v>
      </c>
      <c r="V72" s="175"/>
      <c r="X72" s="28"/>
      <c r="Y72" s="28"/>
      <c r="Z72" s="28"/>
      <c r="AA72" s="28"/>
      <c r="AB72" s="55" t="s">
        <v>70</v>
      </c>
    </row>
    <row r="73" spans="1:28" s="29" customFormat="1" ht="24" x14ac:dyDescent="0.2">
      <c r="A73" s="182"/>
      <c r="B73" s="185"/>
      <c r="C73" s="188"/>
      <c r="D73" s="182"/>
      <c r="E73" s="182"/>
      <c r="F73" s="182"/>
      <c r="G73" s="182"/>
      <c r="H73" s="41" t="s">
        <v>88</v>
      </c>
      <c r="I73" s="42">
        <v>22863</v>
      </c>
      <c r="J73" s="43">
        <v>53525</v>
      </c>
      <c r="K73" s="43">
        <v>803</v>
      </c>
      <c r="L73" s="44">
        <v>0</v>
      </c>
      <c r="M73" s="44">
        <v>0</v>
      </c>
      <c r="N73" s="44">
        <v>0</v>
      </c>
      <c r="O73" s="44">
        <v>0</v>
      </c>
      <c r="P73" s="45">
        <f t="shared" si="20"/>
        <v>0</v>
      </c>
      <c r="Q73" s="44">
        <f t="shared" si="30"/>
        <v>53525</v>
      </c>
      <c r="R73" s="44">
        <f t="shared" si="30"/>
        <v>803</v>
      </c>
      <c r="S73" s="44">
        <v>0</v>
      </c>
      <c r="T73" s="44">
        <v>1011.84</v>
      </c>
      <c r="U73" s="45">
        <f t="shared" si="22"/>
        <v>55339.839999999997</v>
      </c>
      <c r="V73" s="175"/>
      <c r="X73" s="28"/>
      <c r="Y73" s="28"/>
      <c r="Z73" s="28"/>
      <c r="AA73" s="28"/>
      <c r="AB73" s="68"/>
    </row>
    <row r="74" spans="1:28" s="29" customFormat="1" ht="24" x14ac:dyDescent="0.2">
      <c r="A74" s="192"/>
      <c r="B74" s="218"/>
      <c r="C74" s="219"/>
      <c r="D74" s="183"/>
      <c r="E74" s="183"/>
      <c r="F74" s="183"/>
      <c r="G74" s="183"/>
      <c r="H74" s="213" t="s">
        <v>89</v>
      </c>
      <c r="I74" s="213"/>
      <c r="J74" s="46">
        <f>SUM(J70:J73)</f>
        <v>200000</v>
      </c>
      <c r="K74" s="46">
        <f t="shared" ref="K74:U74" si="31">SUM(K70:K73)</f>
        <v>7628</v>
      </c>
      <c r="L74" s="46">
        <f t="shared" si="31"/>
        <v>0</v>
      </c>
      <c r="M74" s="46">
        <f t="shared" si="31"/>
        <v>0</v>
      </c>
      <c r="N74" s="46">
        <f t="shared" si="31"/>
        <v>0</v>
      </c>
      <c r="O74" s="46">
        <f t="shared" si="31"/>
        <v>0</v>
      </c>
      <c r="P74" s="46">
        <f t="shared" si="31"/>
        <v>0</v>
      </c>
      <c r="Q74" s="46">
        <f t="shared" si="31"/>
        <v>200000</v>
      </c>
      <c r="R74" s="46">
        <f t="shared" si="31"/>
        <v>7628</v>
      </c>
      <c r="S74" s="46">
        <f t="shared" si="31"/>
        <v>0</v>
      </c>
      <c r="T74" s="46">
        <f t="shared" si="31"/>
        <v>14681.820000000002</v>
      </c>
      <c r="U74" s="46">
        <f t="shared" si="31"/>
        <v>222309.81999999998</v>
      </c>
      <c r="V74" s="217"/>
      <c r="X74" s="28"/>
      <c r="Y74" s="28"/>
      <c r="Z74" s="28"/>
      <c r="AA74" s="28"/>
      <c r="AB74" s="69"/>
    </row>
    <row r="75" spans="1:28" s="29" customFormat="1" ht="24" x14ac:dyDescent="0.2">
      <c r="A75" s="191">
        <v>15</v>
      </c>
      <c r="B75" s="184" t="s">
        <v>114</v>
      </c>
      <c r="C75" s="187" t="s">
        <v>115</v>
      </c>
      <c r="D75" s="191">
        <v>114</v>
      </c>
      <c r="E75" s="191">
        <v>9</v>
      </c>
      <c r="F75" s="191" t="s">
        <v>82</v>
      </c>
      <c r="G75" s="191" t="s">
        <v>17</v>
      </c>
      <c r="H75" s="31" t="s">
        <v>85</v>
      </c>
      <c r="I75" s="32">
        <v>22317</v>
      </c>
      <c r="J75" s="33">
        <v>19300</v>
      </c>
      <c r="K75" s="33">
        <v>1200</v>
      </c>
      <c r="L75" s="34">
        <v>9100</v>
      </c>
      <c r="M75" s="34">
        <v>1200</v>
      </c>
      <c r="N75" s="34">
        <v>0</v>
      </c>
      <c r="O75" s="34">
        <v>0</v>
      </c>
      <c r="P75" s="35">
        <f t="shared" si="20"/>
        <v>10300</v>
      </c>
      <c r="Q75" s="34">
        <f t="shared" ref="Q75:R78" si="32">J75-L75</f>
        <v>10200</v>
      </c>
      <c r="R75" s="34">
        <f t="shared" si="32"/>
        <v>0</v>
      </c>
      <c r="S75" s="34">
        <v>0</v>
      </c>
      <c r="T75" s="34">
        <v>1305.74</v>
      </c>
      <c r="U75" s="35">
        <f t="shared" si="22"/>
        <v>11505.74</v>
      </c>
      <c r="V75" s="174">
        <v>241478</v>
      </c>
      <c r="X75" s="28"/>
      <c r="Y75" s="28"/>
      <c r="Z75" s="28"/>
      <c r="AA75" s="28"/>
      <c r="AB75" s="67" t="s">
        <v>209</v>
      </c>
    </row>
    <row r="76" spans="1:28" s="29" customFormat="1" ht="24" x14ac:dyDescent="0.2">
      <c r="A76" s="182"/>
      <c r="B76" s="185"/>
      <c r="C76" s="188"/>
      <c r="D76" s="182"/>
      <c r="E76" s="182"/>
      <c r="F76" s="182"/>
      <c r="G76" s="182"/>
      <c r="H76" s="36" t="s">
        <v>86</v>
      </c>
      <c r="I76" s="37">
        <v>22498</v>
      </c>
      <c r="J76" s="38">
        <v>19589</v>
      </c>
      <c r="K76" s="38">
        <v>911</v>
      </c>
      <c r="L76" s="39">
        <v>0</v>
      </c>
      <c r="M76" s="39">
        <v>0</v>
      </c>
      <c r="N76" s="39">
        <v>0</v>
      </c>
      <c r="O76" s="39">
        <v>0</v>
      </c>
      <c r="P76" s="40">
        <f t="shared" si="20"/>
        <v>0</v>
      </c>
      <c r="Q76" s="39">
        <f t="shared" si="32"/>
        <v>19589</v>
      </c>
      <c r="R76" s="39">
        <f t="shared" si="32"/>
        <v>911</v>
      </c>
      <c r="S76" s="39">
        <v>0</v>
      </c>
      <c r="T76" s="39">
        <v>1839.49</v>
      </c>
      <c r="U76" s="40">
        <f t="shared" si="22"/>
        <v>22339.49</v>
      </c>
      <c r="V76" s="175"/>
      <c r="X76" s="28"/>
      <c r="Y76" s="28"/>
      <c r="Z76" s="28"/>
      <c r="AA76" s="28"/>
      <c r="AB76" s="55" t="s">
        <v>210</v>
      </c>
    </row>
    <row r="77" spans="1:28" s="29" customFormat="1" ht="24" x14ac:dyDescent="0.2">
      <c r="A77" s="182"/>
      <c r="B77" s="185"/>
      <c r="C77" s="188"/>
      <c r="D77" s="182"/>
      <c r="E77" s="182"/>
      <c r="F77" s="182"/>
      <c r="G77" s="182"/>
      <c r="H77" s="36" t="s">
        <v>87</v>
      </c>
      <c r="I77" s="37">
        <v>22682</v>
      </c>
      <c r="J77" s="38">
        <v>19883</v>
      </c>
      <c r="K77" s="38">
        <v>617</v>
      </c>
      <c r="L77" s="39">
        <v>0</v>
      </c>
      <c r="M77" s="39">
        <v>0</v>
      </c>
      <c r="N77" s="39">
        <v>0</v>
      </c>
      <c r="O77" s="39">
        <v>0</v>
      </c>
      <c r="P77" s="40">
        <f t="shared" si="20"/>
        <v>0</v>
      </c>
      <c r="Q77" s="39">
        <f t="shared" si="32"/>
        <v>19883</v>
      </c>
      <c r="R77" s="39">
        <f t="shared" si="32"/>
        <v>617</v>
      </c>
      <c r="S77" s="39">
        <v>0</v>
      </c>
      <c r="T77" s="39">
        <v>1115.3499999999999</v>
      </c>
      <c r="U77" s="40">
        <f t="shared" si="22"/>
        <v>21615.35</v>
      </c>
      <c r="V77" s="175"/>
      <c r="X77" s="28"/>
      <c r="Y77" s="28"/>
      <c r="Z77" s="28"/>
      <c r="AA77" s="28"/>
      <c r="AB77" s="55" t="s">
        <v>70</v>
      </c>
    </row>
    <row r="78" spans="1:28" s="29" customFormat="1" ht="24" x14ac:dyDescent="0.2">
      <c r="A78" s="182"/>
      <c r="B78" s="185"/>
      <c r="C78" s="188"/>
      <c r="D78" s="182"/>
      <c r="E78" s="182"/>
      <c r="F78" s="182"/>
      <c r="G78" s="182"/>
      <c r="H78" s="41" t="s">
        <v>88</v>
      </c>
      <c r="I78" s="42">
        <v>22863</v>
      </c>
      <c r="J78" s="43">
        <v>21228</v>
      </c>
      <c r="K78" s="43">
        <v>318</v>
      </c>
      <c r="L78" s="44">
        <v>0</v>
      </c>
      <c r="M78" s="44">
        <v>0</v>
      </c>
      <c r="N78" s="44">
        <v>0</v>
      </c>
      <c r="O78" s="44">
        <v>0</v>
      </c>
      <c r="P78" s="45">
        <f t="shared" si="20"/>
        <v>0</v>
      </c>
      <c r="Q78" s="44">
        <f t="shared" si="32"/>
        <v>21228</v>
      </c>
      <c r="R78" s="44">
        <f t="shared" si="32"/>
        <v>318</v>
      </c>
      <c r="S78" s="44">
        <v>0</v>
      </c>
      <c r="T78" s="44">
        <v>401.3</v>
      </c>
      <c r="U78" s="45">
        <f t="shared" si="22"/>
        <v>21947.3</v>
      </c>
      <c r="V78" s="175"/>
      <c r="X78" s="28"/>
      <c r="Y78" s="28"/>
      <c r="Z78" s="28"/>
      <c r="AA78" s="28"/>
      <c r="AB78" s="68"/>
    </row>
    <row r="79" spans="1:28" s="29" customFormat="1" ht="24" x14ac:dyDescent="0.2">
      <c r="A79" s="192"/>
      <c r="B79" s="215"/>
      <c r="C79" s="216"/>
      <c r="D79" s="192"/>
      <c r="E79" s="192"/>
      <c r="F79" s="192"/>
      <c r="G79" s="192"/>
      <c r="H79" s="213" t="s">
        <v>89</v>
      </c>
      <c r="I79" s="213"/>
      <c r="J79" s="46">
        <f>SUM(J75:J78)</f>
        <v>80000</v>
      </c>
      <c r="K79" s="46">
        <f t="shared" ref="K79:U79" si="33">SUM(K75:K78)</f>
        <v>3046</v>
      </c>
      <c r="L79" s="46">
        <f t="shared" si="33"/>
        <v>9100</v>
      </c>
      <c r="M79" s="46">
        <f t="shared" si="33"/>
        <v>1200</v>
      </c>
      <c r="N79" s="46">
        <f t="shared" si="33"/>
        <v>0</v>
      </c>
      <c r="O79" s="46">
        <f t="shared" si="33"/>
        <v>0</v>
      </c>
      <c r="P79" s="46">
        <f t="shared" si="33"/>
        <v>10300</v>
      </c>
      <c r="Q79" s="46">
        <f t="shared" si="33"/>
        <v>70900</v>
      </c>
      <c r="R79" s="46">
        <f t="shared" si="33"/>
        <v>1846</v>
      </c>
      <c r="S79" s="46">
        <f t="shared" si="33"/>
        <v>0</v>
      </c>
      <c r="T79" s="46">
        <f t="shared" si="33"/>
        <v>4661.88</v>
      </c>
      <c r="U79" s="46">
        <f t="shared" si="33"/>
        <v>77407.88</v>
      </c>
      <c r="V79" s="212"/>
      <c r="X79" s="28"/>
      <c r="Y79" s="28"/>
      <c r="Z79" s="28"/>
      <c r="AA79" s="28"/>
      <c r="AB79" s="69"/>
    </row>
    <row r="80" spans="1:28" s="29" customFormat="1" ht="24" x14ac:dyDescent="0.2">
      <c r="A80" s="191">
        <v>16</v>
      </c>
      <c r="B80" s="193" t="s">
        <v>116</v>
      </c>
      <c r="C80" s="195" t="s">
        <v>117</v>
      </c>
      <c r="D80" s="181">
        <v>265</v>
      </c>
      <c r="E80" s="181">
        <v>10</v>
      </c>
      <c r="F80" s="181" t="s">
        <v>82</v>
      </c>
      <c r="G80" s="181" t="s">
        <v>17</v>
      </c>
      <c r="H80" s="48" t="s">
        <v>85</v>
      </c>
      <c r="I80" s="49">
        <v>22741</v>
      </c>
      <c r="J80" s="50">
        <v>37329</v>
      </c>
      <c r="K80" s="50">
        <v>2271</v>
      </c>
      <c r="L80" s="51">
        <v>0</v>
      </c>
      <c r="M80" s="51">
        <v>0</v>
      </c>
      <c r="N80" s="51">
        <v>0</v>
      </c>
      <c r="O80" s="51">
        <v>0</v>
      </c>
      <c r="P80" s="52">
        <f t="shared" si="20"/>
        <v>0</v>
      </c>
      <c r="Q80" s="51">
        <f t="shared" ref="Q80:R83" si="34">J80-L80</f>
        <v>37329</v>
      </c>
      <c r="R80" s="51">
        <f t="shared" si="34"/>
        <v>2271</v>
      </c>
      <c r="S80" s="51">
        <v>0</v>
      </c>
      <c r="T80" s="51">
        <v>4441.13</v>
      </c>
      <c r="U80" s="52">
        <f t="shared" si="22"/>
        <v>44041.13</v>
      </c>
      <c r="V80" s="179" t="s">
        <v>75</v>
      </c>
      <c r="X80" s="28"/>
      <c r="Y80" s="28"/>
      <c r="Z80" s="28"/>
      <c r="AA80" s="28"/>
      <c r="AB80" s="67" t="s">
        <v>209</v>
      </c>
    </row>
    <row r="81" spans="1:28" s="29" customFormat="1" ht="24" x14ac:dyDescent="0.2">
      <c r="A81" s="182"/>
      <c r="B81" s="185"/>
      <c r="C81" s="188"/>
      <c r="D81" s="182"/>
      <c r="E81" s="182"/>
      <c r="F81" s="182"/>
      <c r="G81" s="182"/>
      <c r="H81" s="36" t="s">
        <v>86</v>
      </c>
      <c r="I81" s="37">
        <v>22559</v>
      </c>
      <c r="J81" s="38">
        <v>37889</v>
      </c>
      <c r="K81" s="38">
        <v>1711</v>
      </c>
      <c r="L81" s="39">
        <v>0</v>
      </c>
      <c r="M81" s="39">
        <v>0</v>
      </c>
      <c r="N81" s="39">
        <v>0</v>
      </c>
      <c r="O81" s="39">
        <v>0</v>
      </c>
      <c r="P81" s="40">
        <f t="shared" si="20"/>
        <v>0</v>
      </c>
      <c r="Q81" s="39">
        <f t="shared" si="34"/>
        <v>37889</v>
      </c>
      <c r="R81" s="39">
        <f t="shared" si="34"/>
        <v>1711</v>
      </c>
      <c r="S81" s="39">
        <v>0</v>
      </c>
      <c r="T81" s="39">
        <v>3083.02</v>
      </c>
      <c r="U81" s="40">
        <f t="shared" si="22"/>
        <v>42683.02</v>
      </c>
      <c r="V81" s="175"/>
      <c r="X81" s="28"/>
      <c r="Y81" s="28"/>
      <c r="Z81" s="28"/>
      <c r="AA81" s="28"/>
      <c r="AB81" s="55" t="s">
        <v>210</v>
      </c>
    </row>
    <row r="82" spans="1:28" s="29" customFormat="1" ht="24" x14ac:dyDescent="0.2">
      <c r="A82" s="182"/>
      <c r="B82" s="185"/>
      <c r="C82" s="188"/>
      <c r="D82" s="182"/>
      <c r="E82" s="182"/>
      <c r="F82" s="182"/>
      <c r="G82" s="182"/>
      <c r="H82" s="36" t="s">
        <v>87</v>
      </c>
      <c r="I82" s="37">
        <v>22741</v>
      </c>
      <c r="J82" s="38">
        <v>38457</v>
      </c>
      <c r="K82" s="38">
        <v>1143</v>
      </c>
      <c r="L82" s="39">
        <v>0</v>
      </c>
      <c r="M82" s="39">
        <v>0</v>
      </c>
      <c r="N82" s="39">
        <v>0</v>
      </c>
      <c r="O82" s="39">
        <v>0</v>
      </c>
      <c r="P82" s="40">
        <f t="shared" si="20"/>
        <v>0</v>
      </c>
      <c r="Q82" s="39">
        <f t="shared" si="34"/>
        <v>38457</v>
      </c>
      <c r="R82" s="39">
        <f t="shared" si="34"/>
        <v>1143</v>
      </c>
      <c r="S82" s="39">
        <v>0</v>
      </c>
      <c r="T82" s="39">
        <v>1691.05</v>
      </c>
      <c r="U82" s="40">
        <f t="shared" si="22"/>
        <v>41291.050000000003</v>
      </c>
      <c r="V82" s="175"/>
      <c r="X82" s="28"/>
      <c r="Y82" s="28"/>
      <c r="Z82" s="28"/>
      <c r="AA82" s="28"/>
      <c r="AB82" s="55" t="s">
        <v>70</v>
      </c>
    </row>
    <row r="83" spans="1:28" s="29" customFormat="1" ht="24" x14ac:dyDescent="0.2">
      <c r="A83" s="182"/>
      <c r="B83" s="185"/>
      <c r="C83" s="188"/>
      <c r="D83" s="182"/>
      <c r="E83" s="182"/>
      <c r="F83" s="182"/>
      <c r="G83" s="182"/>
      <c r="H83" s="41" t="s">
        <v>88</v>
      </c>
      <c r="I83" s="42">
        <v>22924</v>
      </c>
      <c r="J83" s="43">
        <v>37725</v>
      </c>
      <c r="K83" s="43">
        <v>566</v>
      </c>
      <c r="L83" s="44">
        <v>0</v>
      </c>
      <c r="M83" s="44">
        <v>0</v>
      </c>
      <c r="N83" s="44">
        <v>0</v>
      </c>
      <c r="O83" s="44">
        <v>0</v>
      </c>
      <c r="P83" s="45">
        <f t="shared" si="20"/>
        <v>0</v>
      </c>
      <c r="Q83" s="44">
        <f t="shared" si="34"/>
        <v>37725</v>
      </c>
      <c r="R83" s="44">
        <f t="shared" si="34"/>
        <v>566</v>
      </c>
      <c r="S83" s="44">
        <v>0</v>
      </c>
      <c r="T83" s="44">
        <v>240.3</v>
      </c>
      <c r="U83" s="45">
        <f t="shared" si="22"/>
        <v>38531.300000000003</v>
      </c>
      <c r="V83" s="175"/>
      <c r="X83" s="28"/>
      <c r="Y83" s="28"/>
      <c r="Z83" s="28"/>
      <c r="AA83" s="28"/>
      <c r="AB83" s="68"/>
    </row>
    <row r="84" spans="1:28" s="29" customFormat="1" ht="24" x14ac:dyDescent="0.2">
      <c r="A84" s="192"/>
      <c r="B84" s="218"/>
      <c r="C84" s="219"/>
      <c r="D84" s="183"/>
      <c r="E84" s="183"/>
      <c r="F84" s="183"/>
      <c r="G84" s="183"/>
      <c r="H84" s="213" t="s">
        <v>89</v>
      </c>
      <c r="I84" s="213"/>
      <c r="J84" s="46">
        <f>SUM(J80:J83)</f>
        <v>151400</v>
      </c>
      <c r="K84" s="46">
        <f t="shared" ref="K84:U84" si="35">SUM(K80:K83)</f>
        <v>5691</v>
      </c>
      <c r="L84" s="46">
        <f t="shared" si="35"/>
        <v>0</v>
      </c>
      <c r="M84" s="46">
        <f t="shared" si="35"/>
        <v>0</v>
      </c>
      <c r="N84" s="46">
        <f t="shared" si="35"/>
        <v>0</v>
      </c>
      <c r="O84" s="46">
        <f t="shared" si="35"/>
        <v>0</v>
      </c>
      <c r="P84" s="46">
        <f t="shared" si="35"/>
        <v>0</v>
      </c>
      <c r="Q84" s="46">
        <f t="shared" si="35"/>
        <v>151400</v>
      </c>
      <c r="R84" s="46">
        <f t="shared" si="35"/>
        <v>5691</v>
      </c>
      <c r="S84" s="46">
        <f t="shared" si="35"/>
        <v>0</v>
      </c>
      <c r="T84" s="46">
        <f t="shared" si="35"/>
        <v>9455.4999999999982</v>
      </c>
      <c r="U84" s="46">
        <f t="shared" si="35"/>
        <v>166546.5</v>
      </c>
      <c r="V84" s="217"/>
      <c r="X84" s="28"/>
      <c r="Y84" s="28"/>
      <c r="Z84" s="28"/>
      <c r="AA84" s="28"/>
      <c r="AB84" s="69"/>
    </row>
    <row r="85" spans="1:28" s="29" customFormat="1" ht="24" x14ac:dyDescent="0.2">
      <c r="A85" s="191">
        <v>17</v>
      </c>
      <c r="B85" s="184" t="s">
        <v>118</v>
      </c>
      <c r="C85" s="187" t="s">
        <v>119</v>
      </c>
      <c r="D85" s="191">
        <v>85</v>
      </c>
      <c r="E85" s="191">
        <v>6</v>
      </c>
      <c r="F85" s="191" t="s">
        <v>81</v>
      </c>
      <c r="G85" s="191" t="s">
        <v>17</v>
      </c>
      <c r="H85" s="31" t="s">
        <v>85</v>
      </c>
      <c r="I85" s="32">
        <v>22317</v>
      </c>
      <c r="J85" s="33">
        <v>24100</v>
      </c>
      <c r="K85" s="33">
        <v>1500</v>
      </c>
      <c r="L85" s="34">
        <v>14460.36</v>
      </c>
      <c r="M85" s="34">
        <v>1500</v>
      </c>
      <c r="N85" s="34">
        <v>1069.6400000000001</v>
      </c>
      <c r="O85" s="34">
        <v>0</v>
      </c>
      <c r="P85" s="35">
        <f t="shared" si="20"/>
        <v>17030</v>
      </c>
      <c r="Q85" s="34">
        <f t="shared" ref="Q85:R88" si="36">J85-L85</f>
        <v>9639.64</v>
      </c>
      <c r="R85" s="34">
        <f t="shared" si="36"/>
        <v>0</v>
      </c>
      <c r="S85" s="34">
        <v>233.73</v>
      </c>
      <c r="T85" s="34">
        <v>831.91</v>
      </c>
      <c r="U85" s="35">
        <f t="shared" si="22"/>
        <v>10705.279999999999</v>
      </c>
      <c r="V85" s="174">
        <v>241681</v>
      </c>
      <c r="X85" s="28"/>
      <c r="Y85" s="28"/>
      <c r="Z85" s="28"/>
      <c r="AA85" s="28"/>
      <c r="AB85" s="67" t="s">
        <v>209</v>
      </c>
    </row>
    <row r="86" spans="1:28" s="29" customFormat="1" ht="24" x14ac:dyDescent="0.2">
      <c r="A86" s="182"/>
      <c r="B86" s="185"/>
      <c r="C86" s="188"/>
      <c r="D86" s="182"/>
      <c r="E86" s="182"/>
      <c r="F86" s="182"/>
      <c r="G86" s="182"/>
      <c r="H86" s="36" t="s">
        <v>86</v>
      </c>
      <c r="I86" s="37">
        <v>22498</v>
      </c>
      <c r="J86" s="38">
        <v>24461</v>
      </c>
      <c r="K86" s="38">
        <v>1139</v>
      </c>
      <c r="L86" s="39">
        <v>0</v>
      </c>
      <c r="M86" s="39">
        <v>0</v>
      </c>
      <c r="N86" s="39">
        <v>0</v>
      </c>
      <c r="O86" s="39">
        <v>0</v>
      </c>
      <c r="P86" s="40">
        <f t="shared" si="20"/>
        <v>0</v>
      </c>
      <c r="Q86" s="39">
        <f t="shared" si="36"/>
        <v>24461</v>
      </c>
      <c r="R86" s="39">
        <f t="shared" si="36"/>
        <v>1139</v>
      </c>
      <c r="S86" s="39">
        <v>180.94</v>
      </c>
      <c r="T86" s="39">
        <v>2296.9899999999998</v>
      </c>
      <c r="U86" s="40">
        <f t="shared" si="22"/>
        <v>28077.93</v>
      </c>
      <c r="V86" s="175"/>
      <c r="X86" s="28"/>
      <c r="Y86" s="28"/>
      <c r="Z86" s="28"/>
      <c r="AA86" s="28"/>
      <c r="AB86" s="55" t="s">
        <v>210</v>
      </c>
    </row>
    <row r="87" spans="1:28" s="29" customFormat="1" ht="24" x14ac:dyDescent="0.2">
      <c r="A87" s="182"/>
      <c r="B87" s="185"/>
      <c r="C87" s="188"/>
      <c r="D87" s="182"/>
      <c r="E87" s="182"/>
      <c r="F87" s="182"/>
      <c r="G87" s="182"/>
      <c r="H87" s="36" t="s">
        <v>87</v>
      </c>
      <c r="I87" s="37">
        <v>22682</v>
      </c>
      <c r="J87" s="38">
        <v>24828</v>
      </c>
      <c r="K87" s="38">
        <v>772</v>
      </c>
      <c r="L87" s="39">
        <v>0</v>
      </c>
      <c r="M87" s="39">
        <v>0</v>
      </c>
      <c r="N87" s="39">
        <v>0</v>
      </c>
      <c r="O87" s="39">
        <v>0</v>
      </c>
      <c r="P87" s="40">
        <f t="shared" si="20"/>
        <v>0</v>
      </c>
      <c r="Q87" s="39">
        <f t="shared" si="36"/>
        <v>24828</v>
      </c>
      <c r="R87" s="39">
        <f t="shared" si="36"/>
        <v>772</v>
      </c>
      <c r="S87" s="39">
        <v>0</v>
      </c>
      <c r="T87" s="39">
        <v>1392.75</v>
      </c>
      <c r="U87" s="40">
        <f t="shared" si="22"/>
        <v>26992.75</v>
      </c>
      <c r="V87" s="175"/>
      <c r="X87" s="28"/>
      <c r="Y87" s="28"/>
      <c r="Z87" s="28"/>
      <c r="AA87" s="28"/>
      <c r="AB87" s="55" t="s">
        <v>70</v>
      </c>
    </row>
    <row r="88" spans="1:28" s="29" customFormat="1" ht="24" x14ac:dyDescent="0.2">
      <c r="A88" s="182"/>
      <c r="B88" s="185"/>
      <c r="C88" s="188"/>
      <c r="D88" s="182"/>
      <c r="E88" s="182"/>
      <c r="F88" s="182"/>
      <c r="G88" s="182"/>
      <c r="H88" s="41" t="s">
        <v>88</v>
      </c>
      <c r="I88" s="42">
        <v>22863</v>
      </c>
      <c r="J88" s="43">
        <v>26611</v>
      </c>
      <c r="K88" s="43">
        <v>399</v>
      </c>
      <c r="L88" s="44">
        <v>0</v>
      </c>
      <c r="M88" s="44">
        <v>0</v>
      </c>
      <c r="N88" s="44">
        <v>0</v>
      </c>
      <c r="O88" s="44">
        <v>0</v>
      </c>
      <c r="P88" s="45">
        <f t="shared" si="20"/>
        <v>0</v>
      </c>
      <c r="Q88" s="44">
        <f t="shared" si="36"/>
        <v>26611</v>
      </c>
      <c r="R88" s="44">
        <f t="shared" si="36"/>
        <v>399</v>
      </c>
      <c r="S88" s="44">
        <v>0</v>
      </c>
      <c r="T88" s="44">
        <v>503.06</v>
      </c>
      <c r="U88" s="45">
        <f t="shared" si="22"/>
        <v>27513.06</v>
      </c>
      <c r="V88" s="175"/>
      <c r="X88" s="28"/>
      <c r="Y88" s="28"/>
      <c r="Z88" s="28"/>
      <c r="AA88" s="28"/>
      <c r="AB88" s="68"/>
    </row>
    <row r="89" spans="1:28" s="29" customFormat="1" ht="24" x14ac:dyDescent="0.2">
      <c r="A89" s="192"/>
      <c r="B89" s="215"/>
      <c r="C89" s="216"/>
      <c r="D89" s="192"/>
      <c r="E89" s="192"/>
      <c r="F89" s="192"/>
      <c r="G89" s="192"/>
      <c r="H89" s="213" t="s">
        <v>89</v>
      </c>
      <c r="I89" s="213"/>
      <c r="J89" s="46">
        <f>SUM(J85:J88)</f>
        <v>100000</v>
      </c>
      <c r="K89" s="46">
        <f t="shared" ref="K89:U89" si="37">SUM(K85:K88)</f>
        <v>3810</v>
      </c>
      <c r="L89" s="46">
        <f t="shared" si="37"/>
        <v>14460.36</v>
      </c>
      <c r="M89" s="46">
        <f t="shared" si="37"/>
        <v>1500</v>
      </c>
      <c r="N89" s="46">
        <f t="shared" si="37"/>
        <v>1069.6400000000001</v>
      </c>
      <c r="O89" s="46">
        <f t="shared" si="37"/>
        <v>0</v>
      </c>
      <c r="P89" s="47">
        <f t="shared" si="20"/>
        <v>17030</v>
      </c>
      <c r="Q89" s="46">
        <f t="shared" si="37"/>
        <v>85539.64</v>
      </c>
      <c r="R89" s="46">
        <f t="shared" si="37"/>
        <v>2310</v>
      </c>
      <c r="S89" s="46">
        <f t="shared" si="37"/>
        <v>414.66999999999996</v>
      </c>
      <c r="T89" s="46">
        <f t="shared" si="37"/>
        <v>5024.71</v>
      </c>
      <c r="U89" s="46">
        <f t="shared" si="37"/>
        <v>93289.01999999999</v>
      </c>
      <c r="V89" s="212"/>
      <c r="X89" s="28"/>
      <c r="Y89" s="28"/>
      <c r="Z89" s="28"/>
      <c r="AA89" s="28"/>
      <c r="AB89" s="69"/>
    </row>
    <row r="90" spans="1:28" s="29" customFormat="1" ht="24" x14ac:dyDescent="0.2">
      <c r="A90" s="191">
        <v>18</v>
      </c>
      <c r="B90" s="193" t="s">
        <v>120</v>
      </c>
      <c r="C90" s="195" t="s">
        <v>121</v>
      </c>
      <c r="D90" s="181" t="s">
        <v>122</v>
      </c>
      <c r="E90" s="181">
        <v>3</v>
      </c>
      <c r="F90" s="181" t="s">
        <v>81</v>
      </c>
      <c r="G90" s="181" t="s">
        <v>17</v>
      </c>
      <c r="H90" s="48" t="s">
        <v>85</v>
      </c>
      <c r="I90" s="49">
        <v>22317</v>
      </c>
      <c r="J90" s="50">
        <v>48100</v>
      </c>
      <c r="K90" s="50">
        <v>3000</v>
      </c>
      <c r="L90" s="51">
        <v>0</v>
      </c>
      <c r="M90" s="51">
        <v>2500</v>
      </c>
      <c r="N90" s="51">
        <v>0</v>
      </c>
      <c r="O90" s="51">
        <v>0</v>
      </c>
      <c r="P90" s="52">
        <f t="shared" si="20"/>
        <v>2500</v>
      </c>
      <c r="Q90" s="51">
        <f t="shared" ref="Q90:R93" si="38">J90-L90</f>
        <v>48100</v>
      </c>
      <c r="R90" s="51">
        <f t="shared" si="38"/>
        <v>500</v>
      </c>
      <c r="S90" s="51">
        <v>0</v>
      </c>
      <c r="T90" s="51">
        <v>6305.71</v>
      </c>
      <c r="U90" s="52">
        <f t="shared" si="22"/>
        <v>54905.71</v>
      </c>
      <c r="V90" s="179">
        <v>242040</v>
      </c>
      <c r="X90" s="28"/>
      <c r="Y90" s="28"/>
      <c r="Z90" s="28"/>
      <c r="AA90" s="28"/>
      <c r="AB90" s="67" t="s">
        <v>209</v>
      </c>
    </row>
    <row r="91" spans="1:28" s="29" customFormat="1" ht="24" x14ac:dyDescent="0.2">
      <c r="A91" s="182"/>
      <c r="B91" s="185"/>
      <c r="C91" s="188"/>
      <c r="D91" s="182"/>
      <c r="E91" s="182"/>
      <c r="F91" s="182"/>
      <c r="G91" s="182"/>
      <c r="H91" s="36" t="s">
        <v>86</v>
      </c>
      <c r="I91" s="37">
        <v>22498</v>
      </c>
      <c r="J91" s="38">
        <v>48821</v>
      </c>
      <c r="K91" s="38">
        <v>2279</v>
      </c>
      <c r="L91" s="39">
        <v>0</v>
      </c>
      <c r="M91" s="39">
        <v>0</v>
      </c>
      <c r="N91" s="39">
        <v>0</v>
      </c>
      <c r="O91" s="39">
        <v>0</v>
      </c>
      <c r="P91" s="40">
        <f t="shared" si="20"/>
        <v>0</v>
      </c>
      <c r="Q91" s="39">
        <f t="shared" si="38"/>
        <v>48821</v>
      </c>
      <c r="R91" s="39">
        <f t="shared" si="38"/>
        <v>2279</v>
      </c>
      <c r="S91" s="39">
        <v>0</v>
      </c>
      <c r="T91" s="39">
        <v>4584.49</v>
      </c>
      <c r="U91" s="40">
        <f t="shared" si="22"/>
        <v>55684.49</v>
      </c>
      <c r="V91" s="175"/>
      <c r="X91" s="28"/>
      <c r="Y91" s="28"/>
      <c r="Z91" s="28"/>
      <c r="AA91" s="28"/>
      <c r="AB91" s="55" t="s">
        <v>210</v>
      </c>
    </row>
    <row r="92" spans="1:28" s="29" customFormat="1" ht="24" x14ac:dyDescent="0.2">
      <c r="A92" s="182"/>
      <c r="B92" s="185"/>
      <c r="C92" s="188"/>
      <c r="D92" s="182"/>
      <c r="E92" s="182"/>
      <c r="F92" s="182"/>
      <c r="G92" s="182"/>
      <c r="H92" s="36" t="s">
        <v>87</v>
      </c>
      <c r="I92" s="37">
        <v>22682</v>
      </c>
      <c r="J92" s="38">
        <v>49554</v>
      </c>
      <c r="K92" s="38">
        <v>1546</v>
      </c>
      <c r="L92" s="39">
        <v>0</v>
      </c>
      <c r="M92" s="39">
        <v>0</v>
      </c>
      <c r="N92" s="39">
        <v>0</v>
      </c>
      <c r="O92" s="39">
        <v>0</v>
      </c>
      <c r="P92" s="40">
        <f t="shared" si="20"/>
        <v>0</v>
      </c>
      <c r="Q92" s="39">
        <f t="shared" si="38"/>
        <v>49554</v>
      </c>
      <c r="R92" s="39">
        <f t="shared" si="38"/>
        <v>1546</v>
      </c>
      <c r="S92" s="39">
        <v>0</v>
      </c>
      <c r="T92" s="39">
        <v>2779.78</v>
      </c>
      <c r="U92" s="40">
        <f t="shared" si="22"/>
        <v>53879.78</v>
      </c>
      <c r="V92" s="175"/>
      <c r="X92" s="28"/>
      <c r="Y92" s="28"/>
      <c r="Z92" s="28"/>
      <c r="AA92" s="28"/>
      <c r="AB92" s="55" t="s">
        <v>70</v>
      </c>
    </row>
    <row r="93" spans="1:28" s="29" customFormat="1" ht="24" x14ac:dyDescent="0.2">
      <c r="A93" s="182"/>
      <c r="B93" s="185"/>
      <c r="C93" s="188"/>
      <c r="D93" s="182"/>
      <c r="E93" s="182"/>
      <c r="F93" s="182"/>
      <c r="G93" s="182"/>
      <c r="H93" s="41" t="s">
        <v>88</v>
      </c>
      <c r="I93" s="42">
        <v>22863</v>
      </c>
      <c r="J93" s="43">
        <v>53525</v>
      </c>
      <c r="K93" s="43">
        <v>803</v>
      </c>
      <c r="L93" s="44">
        <v>0</v>
      </c>
      <c r="M93" s="44">
        <v>0</v>
      </c>
      <c r="N93" s="44">
        <v>0</v>
      </c>
      <c r="O93" s="44">
        <v>0</v>
      </c>
      <c r="P93" s="45">
        <f t="shared" si="20"/>
        <v>0</v>
      </c>
      <c r="Q93" s="44">
        <f t="shared" si="38"/>
        <v>53525</v>
      </c>
      <c r="R93" s="44">
        <f t="shared" si="38"/>
        <v>803</v>
      </c>
      <c r="S93" s="44">
        <v>0</v>
      </c>
      <c r="T93" s="44">
        <v>1011.84</v>
      </c>
      <c r="U93" s="45">
        <f t="shared" si="22"/>
        <v>55339.839999999997</v>
      </c>
      <c r="V93" s="175"/>
      <c r="X93" s="28"/>
      <c r="Y93" s="28"/>
      <c r="Z93" s="28"/>
      <c r="AA93" s="28"/>
      <c r="AB93" s="68"/>
    </row>
    <row r="94" spans="1:28" s="29" customFormat="1" ht="24" x14ac:dyDescent="0.2">
      <c r="A94" s="192"/>
      <c r="B94" s="218"/>
      <c r="C94" s="219"/>
      <c r="D94" s="183"/>
      <c r="E94" s="183"/>
      <c r="F94" s="183"/>
      <c r="G94" s="183"/>
      <c r="H94" s="220" t="s">
        <v>89</v>
      </c>
      <c r="I94" s="220"/>
      <c r="J94" s="53">
        <f>SUM(J90:J93)</f>
        <v>200000</v>
      </c>
      <c r="K94" s="53">
        <f t="shared" ref="K94:U94" si="39">SUM(K90:K93)</f>
        <v>7628</v>
      </c>
      <c r="L94" s="53">
        <f t="shared" si="39"/>
        <v>0</v>
      </c>
      <c r="M94" s="53">
        <f t="shared" si="39"/>
        <v>2500</v>
      </c>
      <c r="N94" s="53">
        <f t="shared" si="39"/>
        <v>0</v>
      </c>
      <c r="O94" s="53">
        <f t="shared" si="39"/>
        <v>0</v>
      </c>
      <c r="P94" s="53">
        <f t="shared" si="39"/>
        <v>2500</v>
      </c>
      <c r="Q94" s="53">
        <f t="shared" si="39"/>
        <v>200000</v>
      </c>
      <c r="R94" s="53">
        <f t="shared" si="39"/>
        <v>5128</v>
      </c>
      <c r="S94" s="53">
        <f t="shared" si="39"/>
        <v>0</v>
      </c>
      <c r="T94" s="53">
        <f t="shared" si="39"/>
        <v>14681.820000000002</v>
      </c>
      <c r="U94" s="53">
        <f t="shared" si="39"/>
        <v>219809.81999999998</v>
      </c>
      <c r="V94" s="217"/>
      <c r="X94" s="28"/>
      <c r="Y94" s="28"/>
      <c r="Z94" s="28"/>
      <c r="AA94" s="28"/>
      <c r="AB94" s="69"/>
    </row>
    <row r="95" spans="1:28" s="29" customFormat="1" ht="24" x14ac:dyDescent="0.2">
      <c r="A95" s="191">
        <v>19</v>
      </c>
      <c r="B95" s="184" t="s">
        <v>123</v>
      </c>
      <c r="C95" s="187" t="s">
        <v>124</v>
      </c>
      <c r="D95" s="191">
        <v>256</v>
      </c>
      <c r="E95" s="191">
        <v>1</v>
      </c>
      <c r="F95" s="191" t="s">
        <v>81</v>
      </c>
      <c r="G95" s="191" t="s">
        <v>17</v>
      </c>
      <c r="H95" s="31" t="s">
        <v>85</v>
      </c>
      <c r="I95" s="32">
        <v>22317</v>
      </c>
      <c r="J95" s="33">
        <v>38128</v>
      </c>
      <c r="K95" s="33">
        <v>2372</v>
      </c>
      <c r="L95" s="34">
        <v>38128</v>
      </c>
      <c r="M95" s="34">
        <v>2372</v>
      </c>
      <c r="N95" s="34">
        <v>0</v>
      </c>
      <c r="O95" s="34">
        <v>0</v>
      </c>
      <c r="P95" s="35">
        <f t="shared" si="20"/>
        <v>40500</v>
      </c>
      <c r="Q95" s="34">
        <f t="shared" ref="Q95:R98" si="40">J95-L95</f>
        <v>0</v>
      </c>
      <c r="R95" s="34">
        <f t="shared" si="40"/>
        <v>0</v>
      </c>
      <c r="S95" s="34">
        <v>0</v>
      </c>
      <c r="T95" s="34">
        <v>3287.81</v>
      </c>
      <c r="U95" s="35">
        <f t="shared" si="22"/>
        <v>3287.81</v>
      </c>
      <c r="V95" s="174">
        <v>23073</v>
      </c>
      <c r="X95" s="28"/>
      <c r="Y95" s="28"/>
      <c r="Z95" s="28"/>
      <c r="AA95" s="28"/>
      <c r="AB95" s="67" t="s">
        <v>209</v>
      </c>
    </row>
    <row r="96" spans="1:28" s="29" customFormat="1" ht="24" x14ac:dyDescent="0.2">
      <c r="A96" s="182"/>
      <c r="B96" s="185"/>
      <c r="C96" s="188"/>
      <c r="D96" s="182"/>
      <c r="E96" s="182"/>
      <c r="F96" s="182"/>
      <c r="G96" s="182"/>
      <c r="H96" s="36" t="s">
        <v>86</v>
      </c>
      <c r="I96" s="37">
        <v>22498</v>
      </c>
      <c r="J96" s="38">
        <v>38700</v>
      </c>
      <c r="K96" s="38">
        <v>1800</v>
      </c>
      <c r="L96" s="39">
        <v>9900</v>
      </c>
      <c r="M96" s="39">
        <v>1800</v>
      </c>
      <c r="N96" s="39">
        <v>0</v>
      </c>
      <c r="O96" s="39">
        <v>0</v>
      </c>
      <c r="P96" s="40">
        <f t="shared" si="20"/>
        <v>11700</v>
      </c>
      <c r="Q96" s="39">
        <f t="shared" si="40"/>
        <v>28800</v>
      </c>
      <c r="R96" s="39">
        <f t="shared" si="40"/>
        <v>0</v>
      </c>
      <c r="S96" s="39">
        <v>0</v>
      </c>
      <c r="T96" s="39">
        <v>4506</v>
      </c>
      <c r="U96" s="40">
        <f t="shared" si="22"/>
        <v>33306</v>
      </c>
      <c r="V96" s="175"/>
      <c r="X96" s="28"/>
      <c r="Y96" s="28"/>
      <c r="Z96" s="28"/>
      <c r="AA96" s="28"/>
      <c r="AB96" s="55" t="s">
        <v>210</v>
      </c>
    </row>
    <row r="97" spans="1:28" s="29" customFormat="1" ht="24" x14ac:dyDescent="0.2">
      <c r="A97" s="182"/>
      <c r="B97" s="185"/>
      <c r="C97" s="188"/>
      <c r="D97" s="182"/>
      <c r="E97" s="182"/>
      <c r="F97" s="182"/>
      <c r="G97" s="182"/>
      <c r="H97" s="36" t="s">
        <v>87</v>
      </c>
      <c r="I97" s="37">
        <v>22682</v>
      </c>
      <c r="J97" s="38">
        <v>39281</v>
      </c>
      <c r="K97" s="38">
        <v>1219</v>
      </c>
      <c r="L97" s="39">
        <v>0</v>
      </c>
      <c r="M97" s="39">
        <v>0</v>
      </c>
      <c r="N97" s="39">
        <v>0</v>
      </c>
      <c r="O97" s="39">
        <v>0</v>
      </c>
      <c r="P97" s="40">
        <f t="shared" si="20"/>
        <v>0</v>
      </c>
      <c r="Q97" s="39">
        <f t="shared" si="40"/>
        <v>39281</v>
      </c>
      <c r="R97" s="39">
        <f t="shared" si="40"/>
        <v>1219</v>
      </c>
      <c r="S97" s="39">
        <v>0</v>
      </c>
      <c r="T97" s="39">
        <v>2203.5</v>
      </c>
      <c r="U97" s="40">
        <f t="shared" si="22"/>
        <v>42703.5</v>
      </c>
      <c r="V97" s="175"/>
      <c r="X97" s="28"/>
      <c r="Y97" s="28"/>
      <c r="Z97" s="28"/>
      <c r="AA97" s="28"/>
      <c r="AB97" s="55" t="s">
        <v>70</v>
      </c>
    </row>
    <row r="98" spans="1:28" s="29" customFormat="1" ht="24" x14ac:dyDescent="0.2">
      <c r="A98" s="182"/>
      <c r="B98" s="185"/>
      <c r="C98" s="188"/>
      <c r="D98" s="182"/>
      <c r="E98" s="182"/>
      <c r="F98" s="182"/>
      <c r="G98" s="182"/>
      <c r="H98" s="41" t="s">
        <v>88</v>
      </c>
      <c r="I98" s="42">
        <v>22863</v>
      </c>
      <c r="J98" s="43">
        <v>41991</v>
      </c>
      <c r="K98" s="43">
        <v>630</v>
      </c>
      <c r="L98" s="44">
        <v>0</v>
      </c>
      <c r="M98" s="44">
        <v>0</v>
      </c>
      <c r="N98" s="44">
        <v>0</v>
      </c>
      <c r="O98" s="44">
        <v>0</v>
      </c>
      <c r="P98" s="45">
        <f t="shared" si="20"/>
        <v>0</v>
      </c>
      <c r="Q98" s="44">
        <f t="shared" si="40"/>
        <v>41991</v>
      </c>
      <c r="R98" s="44">
        <f t="shared" si="40"/>
        <v>630</v>
      </c>
      <c r="S98" s="44">
        <v>0</v>
      </c>
      <c r="T98" s="44">
        <v>793.8</v>
      </c>
      <c r="U98" s="45">
        <f t="shared" si="22"/>
        <v>43414.8</v>
      </c>
      <c r="V98" s="175"/>
      <c r="X98" s="28"/>
      <c r="Y98" s="28"/>
      <c r="Z98" s="28"/>
      <c r="AA98" s="28"/>
      <c r="AB98" s="68"/>
    </row>
    <row r="99" spans="1:28" s="29" customFormat="1" ht="24" x14ac:dyDescent="0.2">
      <c r="A99" s="192"/>
      <c r="B99" s="215"/>
      <c r="C99" s="216"/>
      <c r="D99" s="192"/>
      <c r="E99" s="192"/>
      <c r="F99" s="192"/>
      <c r="G99" s="192"/>
      <c r="H99" s="213" t="s">
        <v>89</v>
      </c>
      <c r="I99" s="213"/>
      <c r="J99" s="46">
        <f>SUM(J95:J98)</f>
        <v>158100</v>
      </c>
      <c r="K99" s="46">
        <f t="shared" ref="K99:U99" si="41">SUM(K95:K98)</f>
        <v>6021</v>
      </c>
      <c r="L99" s="46">
        <f t="shared" si="41"/>
        <v>48028</v>
      </c>
      <c r="M99" s="46">
        <f t="shared" si="41"/>
        <v>4172</v>
      </c>
      <c r="N99" s="46">
        <f t="shared" si="41"/>
        <v>0</v>
      </c>
      <c r="O99" s="46">
        <f t="shared" si="41"/>
        <v>0</v>
      </c>
      <c r="P99" s="46">
        <f t="shared" si="41"/>
        <v>52200</v>
      </c>
      <c r="Q99" s="46">
        <f t="shared" si="41"/>
        <v>110072</v>
      </c>
      <c r="R99" s="46">
        <f t="shared" si="41"/>
        <v>1849</v>
      </c>
      <c r="S99" s="46">
        <f t="shared" si="41"/>
        <v>0</v>
      </c>
      <c r="T99" s="46">
        <f t="shared" si="41"/>
        <v>10791.109999999999</v>
      </c>
      <c r="U99" s="46">
        <f t="shared" si="41"/>
        <v>122712.11</v>
      </c>
      <c r="V99" s="212"/>
      <c r="X99" s="28"/>
      <c r="Y99" s="28"/>
      <c r="Z99" s="28"/>
      <c r="AA99" s="28"/>
      <c r="AB99" s="69"/>
    </row>
    <row r="100" spans="1:28" s="29" customFormat="1" ht="24" x14ac:dyDescent="0.2">
      <c r="A100" s="191">
        <v>20</v>
      </c>
      <c r="B100" s="184" t="s">
        <v>123</v>
      </c>
      <c r="C100" s="187" t="s">
        <v>125</v>
      </c>
      <c r="D100" s="191">
        <v>332</v>
      </c>
      <c r="E100" s="191">
        <v>5</v>
      </c>
      <c r="F100" s="191" t="s">
        <v>81</v>
      </c>
      <c r="G100" s="191" t="s">
        <v>17</v>
      </c>
      <c r="H100" s="31" t="s">
        <v>85</v>
      </c>
      <c r="I100" s="32">
        <v>22376</v>
      </c>
      <c r="J100" s="33">
        <v>43163</v>
      </c>
      <c r="K100" s="33">
        <v>2637</v>
      </c>
      <c r="L100" s="34">
        <v>32363</v>
      </c>
      <c r="M100" s="34">
        <v>2637</v>
      </c>
      <c r="N100" s="34">
        <v>0</v>
      </c>
      <c r="O100" s="34">
        <v>0</v>
      </c>
      <c r="P100" s="35">
        <f t="shared" ref="P100:P148" si="42">SUM(L100:O100)</f>
        <v>35000</v>
      </c>
      <c r="Q100" s="34">
        <f t="shared" ref="Q100:R103" si="43">J100-L100</f>
        <v>10800</v>
      </c>
      <c r="R100" s="34">
        <f t="shared" si="43"/>
        <v>0</v>
      </c>
      <c r="S100" s="34">
        <v>0</v>
      </c>
      <c r="T100" s="34">
        <v>6052</v>
      </c>
      <c r="U100" s="35">
        <f t="shared" ref="U100:U148" si="44">SUM(Q100:T100)</f>
        <v>16852</v>
      </c>
      <c r="V100" s="174">
        <v>23080</v>
      </c>
      <c r="X100" s="28"/>
      <c r="Y100" s="28"/>
      <c r="Z100" s="28"/>
      <c r="AA100" s="28"/>
      <c r="AB100" s="67" t="s">
        <v>209</v>
      </c>
    </row>
    <row r="101" spans="1:28" s="29" customFormat="1" ht="24" x14ac:dyDescent="0.2">
      <c r="A101" s="182"/>
      <c r="B101" s="185"/>
      <c r="C101" s="188"/>
      <c r="D101" s="182"/>
      <c r="E101" s="182"/>
      <c r="F101" s="182"/>
      <c r="G101" s="182"/>
      <c r="H101" s="36" t="s">
        <v>86</v>
      </c>
      <c r="I101" s="37">
        <v>22559</v>
      </c>
      <c r="J101" s="38">
        <v>43810</v>
      </c>
      <c r="K101" s="38">
        <v>1990</v>
      </c>
      <c r="L101" s="39">
        <v>0</v>
      </c>
      <c r="M101" s="39">
        <v>0</v>
      </c>
      <c r="N101" s="39">
        <v>0</v>
      </c>
      <c r="O101" s="39">
        <v>0</v>
      </c>
      <c r="P101" s="40">
        <f t="shared" si="42"/>
        <v>0</v>
      </c>
      <c r="Q101" s="39">
        <f t="shared" si="43"/>
        <v>43810</v>
      </c>
      <c r="R101" s="39">
        <f t="shared" si="43"/>
        <v>1990</v>
      </c>
      <c r="S101" s="39">
        <v>0</v>
      </c>
      <c r="T101" s="39">
        <v>3564.81</v>
      </c>
      <c r="U101" s="40">
        <f t="shared" si="44"/>
        <v>49364.81</v>
      </c>
      <c r="V101" s="175"/>
      <c r="X101" s="28"/>
      <c r="Y101" s="28"/>
      <c r="Z101" s="28"/>
      <c r="AA101" s="28"/>
      <c r="AB101" s="55" t="s">
        <v>210</v>
      </c>
    </row>
    <row r="102" spans="1:28" s="29" customFormat="1" ht="24" x14ac:dyDescent="0.2">
      <c r="A102" s="182"/>
      <c r="B102" s="185"/>
      <c r="C102" s="188"/>
      <c r="D102" s="182"/>
      <c r="E102" s="182"/>
      <c r="F102" s="182"/>
      <c r="G102" s="182"/>
      <c r="H102" s="36" t="s">
        <v>87</v>
      </c>
      <c r="I102" s="37">
        <v>22741</v>
      </c>
      <c r="J102" s="38">
        <v>44468</v>
      </c>
      <c r="K102" s="38">
        <v>1332</v>
      </c>
      <c r="L102" s="39">
        <v>0</v>
      </c>
      <c r="M102" s="39">
        <v>0</v>
      </c>
      <c r="N102" s="39">
        <v>0</v>
      </c>
      <c r="O102" s="39">
        <v>0</v>
      </c>
      <c r="P102" s="40">
        <f t="shared" si="42"/>
        <v>0</v>
      </c>
      <c r="Q102" s="39">
        <f t="shared" si="43"/>
        <v>44468</v>
      </c>
      <c r="R102" s="39">
        <f t="shared" si="43"/>
        <v>1332</v>
      </c>
      <c r="S102" s="39">
        <v>0</v>
      </c>
      <c r="T102" s="39">
        <v>1955.37</v>
      </c>
      <c r="U102" s="40">
        <f t="shared" si="44"/>
        <v>47755.37</v>
      </c>
      <c r="V102" s="175"/>
      <c r="X102" s="28"/>
      <c r="Y102" s="28"/>
      <c r="Z102" s="28"/>
      <c r="AA102" s="28"/>
      <c r="AB102" s="55" t="s">
        <v>70</v>
      </c>
    </row>
    <row r="103" spans="1:28" s="29" customFormat="1" ht="24" x14ac:dyDescent="0.2">
      <c r="A103" s="182"/>
      <c r="B103" s="185"/>
      <c r="C103" s="188"/>
      <c r="D103" s="182"/>
      <c r="E103" s="182"/>
      <c r="F103" s="182"/>
      <c r="G103" s="182"/>
      <c r="H103" s="41" t="s">
        <v>88</v>
      </c>
      <c r="I103" s="42">
        <v>22924</v>
      </c>
      <c r="J103" s="43">
        <v>44359</v>
      </c>
      <c r="K103" s="43">
        <v>665</v>
      </c>
      <c r="L103" s="44">
        <v>0</v>
      </c>
      <c r="M103" s="44">
        <v>0</v>
      </c>
      <c r="N103" s="44">
        <v>0</v>
      </c>
      <c r="O103" s="44">
        <v>0</v>
      </c>
      <c r="P103" s="45">
        <f t="shared" si="42"/>
        <v>0</v>
      </c>
      <c r="Q103" s="44">
        <f t="shared" si="43"/>
        <v>44359</v>
      </c>
      <c r="R103" s="44">
        <f t="shared" si="43"/>
        <v>665</v>
      </c>
      <c r="S103" s="44">
        <v>0</v>
      </c>
      <c r="T103" s="44">
        <v>282.56</v>
      </c>
      <c r="U103" s="45">
        <f t="shared" si="44"/>
        <v>45306.559999999998</v>
      </c>
      <c r="V103" s="175"/>
      <c r="X103" s="28"/>
      <c r="Y103" s="28"/>
      <c r="Z103" s="28"/>
      <c r="AA103" s="28"/>
      <c r="AB103" s="68"/>
    </row>
    <row r="104" spans="1:28" s="29" customFormat="1" ht="24" x14ac:dyDescent="0.2">
      <c r="A104" s="192"/>
      <c r="B104" s="215"/>
      <c r="C104" s="216"/>
      <c r="D104" s="192"/>
      <c r="E104" s="192"/>
      <c r="F104" s="192"/>
      <c r="G104" s="192"/>
      <c r="H104" s="213" t="s">
        <v>89</v>
      </c>
      <c r="I104" s="213"/>
      <c r="J104" s="46">
        <f>SUM(J100:J103)</f>
        <v>175800</v>
      </c>
      <c r="K104" s="46">
        <f t="shared" ref="K104:U104" si="45">SUM(K100:K103)</f>
        <v>6624</v>
      </c>
      <c r="L104" s="46">
        <f t="shared" si="45"/>
        <v>32363</v>
      </c>
      <c r="M104" s="46">
        <f t="shared" si="45"/>
        <v>2637</v>
      </c>
      <c r="N104" s="46">
        <f t="shared" si="45"/>
        <v>0</v>
      </c>
      <c r="O104" s="46">
        <f t="shared" si="45"/>
        <v>0</v>
      </c>
      <c r="P104" s="46">
        <f t="shared" si="45"/>
        <v>35000</v>
      </c>
      <c r="Q104" s="46">
        <f t="shared" si="45"/>
        <v>143437</v>
      </c>
      <c r="R104" s="46">
        <f t="shared" si="45"/>
        <v>3987</v>
      </c>
      <c r="S104" s="46">
        <f t="shared" si="45"/>
        <v>0</v>
      </c>
      <c r="T104" s="46">
        <f t="shared" si="45"/>
        <v>11854.74</v>
      </c>
      <c r="U104" s="46">
        <f t="shared" si="45"/>
        <v>159278.74</v>
      </c>
      <c r="V104" s="212"/>
      <c r="X104" s="28"/>
      <c r="Y104" s="28"/>
      <c r="Z104" s="28"/>
      <c r="AA104" s="28"/>
      <c r="AB104" s="69"/>
    </row>
    <row r="105" spans="1:28" s="29" customFormat="1" ht="24" x14ac:dyDescent="0.2">
      <c r="A105" s="191">
        <v>21</v>
      </c>
      <c r="B105" s="193" t="s">
        <v>126</v>
      </c>
      <c r="C105" s="195" t="s">
        <v>127</v>
      </c>
      <c r="D105" s="181">
        <v>31</v>
      </c>
      <c r="E105" s="181">
        <v>1</v>
      </c>
      <c r="F105" s="181" t="s">
        <v>81</v>
      </c>
      <c r="G105" s="181" t="s">
        <v>17</v>
      </c>
      <c r="H105" s="48" t="s">
        <v>85</v>
      </c>
      <c r="I105" s="49">
        <v>22376</v>
      </c>
      <c r="J105" s="50">
        <v>48900</v>
      </c>
      <c r="K105" s="50">
        <v>3000</v>
      </c>
      <c r="L105" s="51">
        <v>48900</v>
      </c>
      <c r="M105" s="51">
        <v>3000</v>
      </c>
      <c r="N105" s="51">
        <v>0</v>
      </c>
      <c r="O105" s="51">
        <v>0</v>
      </c>
      <c r="P105" s="52">
        <f t="shared" si="42"/>
        <v>51900</v>
      </c>
      <c r="Q105" s="51">
        <f t="shared" ref="Q105:R108" si="46">J105-L105</f>
        <v>0</v>
      </c>
      <c r="R105" s="51">
        <f t="shared" si="46"/>
        <v>0</v>
      </c>
      <c r="S105" s="51">
        <v>0</v>
      </c>
      <c r="T105" s="51">
        <v>0</v>
      </c>
      <c r="U105" s="52">
        <f t="shared" si="44"/>
        <v>0</v>
      </c>
      <c r="V105" s="179">
        <v>241655</v>
      </c>
      <c r="X105" s="28"/>
      <c r="Y105" s="28"/>
      <c r="Z105" s="28"/>
      <c r="AA105" s="28"/>
      <c r="AB105" s="67" t="s">
        <v>209</v>
      </c>
    </row>
    <row r="106" spans="1:28" s="29" customFormat="1" ht="24" x14ac:dyDescent="0.2">
      <c r="A106" s="182"/>
      <c r="B106" s="185"/>
      <c r="C106" s="188"/>
      <c r="D106" s="182"/>
      <c r="E106" s="182"/>
      <c r="F106" s="182"/>
      <c r="G106" s="182"/>
      <c r="H106" s="36" t="s">
        <v>86</v>
      </c>
      <c r="I106" s="37">
        <v>22559</v>
      </c>
      <c r="J106" s="38">
        <v>49633</v>
      </c>
      <c r="K106" s="38">
        <v>2267</v>
      </c>
      <c r="L106" s="39">
        <v>100</v>
      </c>
      <c r="M106" s="39">
        <v>0</v>
      </c>
      <c r="N106" s="39">
        <v>0</v>
      </c>
      <c r="O106" s="39">
        <v>0</v>
      </c>
      <c r="P106" s="40">
        <f t="shared" si="42"/>
        <v>100</v>
      </c>
      <c r="Q106" s="39">
        <f t="shared" si="46"/>
        <v>49533</v>
      </c>
      <c r="R106" s="39">
        <f t="shared" si="46"/>
        <v>2267</v>
      </c>
      <c r="S106" s="39">
        <v>0</v>
      </c>
      <c r="T106" s="39">
        <v>4549.57</v>
      </c>
      <c r="U106" s="40">
        <f t="shared" si="44"/>
        <v>56349.57</v>
      </c>
      <c r="V106" s="175"/>
      <c r="X106" s="28"/>
      <c r="Y106" s="28"/>
      <c r="Z106" s="28"/>
      <c r="AA106" s="28"/>
      <c r="AB106" s="55" t="s">
        <v>210</v>
      </c>
    </row>
    <row r="107" spans="1:28" s="29" customFormat="1" ht="24" x14ac:dyDescent="0.2">
      <c r="A107" s="182"/>
      <c r="B107" s="185"/>
      <c r="C107" s="188"/>
      <c r="D107" s="182"/>
      <c r="E107" s="182"/>
      <c r="F107" s="182"/>
      <c r="G107" s="182"/>
      <c r="H107" s="36" t="s">
        <v>87</v>
      </c>
      <c r="I107" s="37">
        <v>22741</v>
      </c>
      <c r="J107" s="38">
        <v>50378</v>
      </c>
      <c r="K107" s="38">
        <v>1522</v>
      </c>
      <c r="L107" s="39">
        <v>0</v>
      </c>
      <c r="M107" s="39">
        <v>0</v>
      </c>
      <c r="N107" s="39">
        <v>0</v>
      </c>
      <c r="O107" s="39">
        <v>0</v>
      </c>
      <c r="P107" s="40">
        <f t="shared" si="42"/>
        <v>0</v>
      </c>
      <c r="Q107" s="39">
        <f t="shared" si="46"/>
        <v>50378</v>
      </c>
      <c r="R107" s="39">
        <f t="shared" si="46"/>
        <v>1522</v>
      </c>
      <c r="S107" s="39">
        <v>0</v>
      </c>
      <c r="T107" s="39">
        <v>2215.25</v>
      </c>
      <c r="U107" s="40">
        <f t="shared" si="44"/>
        <v>54115.25</v>
      </c>
      <c r="V107" s="175"/>
      <c r="X107" s="28"/>
      <c r="Y107" s="28"/>
      <c r="Z107" s="28"/>
      <c r="AA107" s="28"/>
      <c r="AB107" s="55" t="s">
        <v>70</v>
      </c>
    </row>
    <row r="108" spans="1:28" s="29" customFormat="1" ht="24" x14ac:dyDescent="0.2">
      <c r="A108" s="182"/>
      <c r="B108" s="185"/>
      <c r="C108" s="188"/>
      <c r="D108" s="182"/>
      <c r="E108" s="182"/>
      <c r="F108" s="182"/>
      <c r="G108" s="182"/>
      <c r="H108" s="41" t="s">
        <v>88</v>
      </c>
      <c r="I108" s="42">
        <v>22924</v>
      </c>
      <c r="J108" s="43">
        <v>51089</v>
      </c>
      <c r="K108" s="43">
        <v>766</v>
      </c>
      <c r="L108" s="44">
        <v>0</v>
      </c>
      <c r="M108" s="44">
        <v>0</v>
      </c>
      <c r="N108" s="44">
        <v>0</v>
      </c>
      <c r="O108" s="44">
        <v>0</v>
      </c>
      <c r="P108" s="45">
        <f t="shared" si="42"/>
        <v>0</v>
      </c>
      <c r="Q108" s="44">
        <f t="shared" si="46"/>
        <v>51089</v>
      </c>
      <c r="R108" s="44">
        <f t="shared" si="46"/>
        <v>766</v>
      </c>
      <c r="S108" s="44">
        <v>0</v>
      </c>
      <c r="T108" s="44">
        <v>325.43</v>
      </c>
      <c r="U108" s="45">
        <f t="shared" si="44"/>
        <v>52180.43</v>
      </c>
      <c r="V108" s="175"/>
      <c r="X108" s="28"/>
      <c r="Y108" s="28"/>
      <c r="Z108" s="28"/>
      <c r="AA108" s="28"/>
      <c r="AB108" s="68"/>
    </row>
    <row r="109" spans="1:28" s="29" customFormat="1" ht="24" x14ac:dyDescent="0.2">
      <c r="A109" s="192"/>
      <c r="B109" s="218"/>
      <c r="C109" s="219"/>
      <c r="D109" s="183"/>
      <c r="E109" s="183"/>
      <c r="F109" s="183"/>
      <c r="G109" s="183"/>
      <c r="H109" s="213" t="s">
        <v>89</v>
      </c>
      <c r="I109" s="213"/>
      <c r="J109" s="46">
        <f>SUM(J105:J108)</f>
        <v>200000</v>
      </c>
      <c r="K109" s="46">
        <f t="shared" ref="K109:U109" si="47">SUM(K105:K108)</f>
        <v>7555</v>
      </c>
      <c r="L109" s="46">
        <f t="shared" si="47"/>
        <v>49000</v>
      </c>
      <c r="M109" s="46">
        <f t="shared" si="47"/>
        <v>3000</v>
      </c>
      <c r="N109" s="46">
        <f t="shared" si="47"/>
        <v>0</v>
      </c>
      <c r="O109" s="46">
        <f t="shared" si="47"/>
        <v>0</v>
      </c>
      <c r="P109" s="46">
        <f t="shared" si="47"/>
        <v>52000</v>
      </c>
      <c r="Q109" s="46">
        <f t="shared" si="47"/>
        <v>151000</v>
      </c>
      <c r="R109" s="46">
        <f t="shared" si="47"/>
        <v>4555</v>
      </c>
      <c r="S109" s="46">
        <f t="shared" si="47"/>
        <v>0</v>
      </c>
      <c r="T109" s="46">
        <f t="shared" si="47"/>
        <v>7090.25</v>
      </c>
      <c r="U109" s="46">
        <f t="shared" si="47"/>
        <v>162645.25</v>
      </c>
      <c r="V109" s="217"/>
      <c r="X109" s="28"/>
      <c r="Y109" s="28"/>
      <c r="Z109" s="28"/>
      <c r="AA109" s="28"/>
      <c r="AB109" s="69"/>
    </row>
    <row r="110" spans="1:28" s="29" customFormat="1" ht="24" x14ac:dyDescent="0.2">
      <c r="A110" s="191">
        <v>22</v>
      </c>
      <c r="B110" s="184" t="s">
        <v>118</v>
      </c>
      <c r="C110" s="187" t="s">
        <v>128</v>
      </c>
      <c r="D110" s="191">
        <v>348</v>
      </c>
      <c r="E110" s="191">
        <v>5</v>
      </c>
      <c r="F110" s="191" t="s">
        <v>81</v>
      </c>
      <c r="G110" s="191" t="s">
        <v>17</v>
      </c>
      <c r="H110" s="31" t="s">
        <v>85</v>
      </c>
      <c r="I110" s="32">
        <v>22376</v>
      </c>
      <c r="J110" s="33">
        <v>41938</v>
      </c>
      <c r="K110" s="33">
        <v>2562</v>
      </c>
      <c r="L110" s="34">
        <v>10438</v>
      </c>
      <c r="M110" s="34">
        <v>2562</v>
      </c>
      <c r="N110" s="34">
        <v>0</v>
      </c>
      <c r="O110" s="34">
        <v>0</v>
      </c>
      <c r="P110" s="35">
        <f t="shared" si="42"/>
        <v>13000</v>
      </c>
      <c r="Q110" s="34">
        <f t="shared" ref="Q110:R113" si="48">J110-L110</f>
        <v>31500</v>
      </c>
      <c r="R110" s="34">
        <f t="shared" si="48"/>
        <v>0</v>
      </c>
      <c r="S110" s="34">
        <v>0</v>
      </c>
      <c r="T110" s="34">
        <v>5671</v>
      </c>
      <c r="U110" s="35">
        <f t="shared" si="44"/>
        <v>37171</v>
      </c>
      <c r="V110" s="174">
        <v>23093</v>
      </c>
      <c r="X110" s="28"/>
      <c r="Y110" s="28"/>
      <c r="Z110" s="28"/>
      <c r="AA110" s="28"/>
      <c r="AB110" s="67" t="s">
        <v>209</v>
      </c>
    </row>
    <row r="111" spans="1:28" s="29" customFormat="1" ht="24" x14ac:dyDescent="0.2">
      <c r="A111" s="182"/>
      <c r="B111" s="185"/>
      <c r="C111" s="188"/>
      <c r="D111" s="182"/>
      <c r="E111" s="182"/>
      <c r="F111" s="182"/>
      <c r="G111" s="182"/>
      <c r="H111" s="36" t="s">
        <v>86</v>
      </c>
      <c r="I111" s="37">
        <v>22559</v>
      </c>
      <c r="J111" s="38">
        <v>42567</v>
      </c>
      <c r="K111" s="38">
        <v>1933</v>
      </c>
      <c r="L111" s="39">
        <v>0</v>
      </c>
      <c r="M111" s="39">
        <v>0</v>
      </c>
      <c r="N111" s="39">
        <v>0</v>
      </c>
      <c r="O111" s="39">
        <v>0</v>
      </c>
      <c r="P111" s="40">
        <f t="shared" si="42"/>
        <v>0</v>
      </c>
      <c r="Q111" s="39">
        <f t="shared" si="48"/>
        <v>42567</v>
      </c>
      <c r="R111" s="39">
        <f t="shared" si="48"/>
        <v>1933</v>
      </c>
      <c r="S111" s="39">
        <v>0</v>
      </c>
      <c r="T111" s="39">
        <v>3463.67</v>
      </c>
      <c r="U111" s="40">
        <f t="shared" si="44"/>
        <v>47963.67</v>
      </c>
      <c r="V111" s="175"/>
      <c r="X111" s="28"/>
      <c r="Y111" s="28"/>
      <c r="Z111" s="28"/>
      <c r="AA111" s="28"/>
      <c r="AB111" s="55" t="s">
        <v>210</v>
      </c>
    </row>
    <row r="112" spans="1:28" s="29" customFormat="1" ht="24" x14ac:dyDescent="0.2">
      <c r="A112" s="182"/>
      <c r="B112" s="185"/>
      <c r="C112" s="188"/>
      <c r="D112" s="182"/>
      <c r="E112" s="182"/>
      <c r="F112" s="182"/>
      <c r="G112" s="182"/>
      <c r="H112" s="36" t="s">
        <v>87</v>
      </c>
      <c r="I112" s="37">
        <v>22741</v>
      </c>
      <c r="J112" s="38">
        <v>43206</v>
      </c>
      <c r="K112" s="38">
        <v>1294</v>
      </c>
      <c r="L112" s="39">
        <v>0</v>
      </c>
      <c r="M112" s="39">
        <v>0</v>
      </c>
      <c r="N112" s="39">
        <v>0</v>
      </c>
      <c r="O112" s="39">
        <v>0</v>
      </c>
      <c r="P112" s="40">
        <f t="shared" si="42"/>
        <v>0</v>
      </c>
      <c r="Q112" s="39">
        <f t="shared" si="48"/>
        <v>43206</v>
      </c>
      <c r="R112" s="39">
        <f t="shared" si="48"/>
        <v>1294</v>
      </c>
      <c r="S112" s="39">
        <v>0</v>
      </c>
      <c r="T112" s="39">
        <v>1899.88</v>
      </c>
      <c r="U112" s="40">
        <f t="shared" si="44"/>
        <v>46399.88</v>
      </c>
      <c r="V112" s="175"/>
      <c r="X112" s="28"/>
      <c r="Y112" s="28"/>
      <c r="Z112" s="28"/>
      <c r="AA112" s="28"/>
      <c r="AB112" s="55" t="s">
        <v>70</v>
      </c>
    </row>
    <row r="113" spans="1:28" s="29" customFormat="1" ht="24" x14ac:dyDescent="0.2">
      <c r="A113" s="182"/>
      <c r="B113" s="185"/>
      <c r="C113" s="188"/>
      <c r="D113" s="182"/>
      <c r="E113" s="182"/>
      <c r="F113" s="182"/>
      <c r="G113" s="182"/>
      <c r="H113" s="41" t="s">
        <v>88</v>
      </c>
      <c r="I113" s="42">
        <v>22924</v>
      </c>
      <c r="J113" s="43">
        <v>43089</v>
      </c>
      <c r="K113" s="43">
        <v>646</v>
      </c>
      <c r="L113" s="44">
        <v>0</v>
      </c>
      <c r="M113" s="44">
        <v>0</v>
      </c>
      <c r="N113" s="44">
        <v>0</v>
      </c>
      <c r="O113" s="44">
        <v>0</v>
      </c>
      <c r="P113" s="45">
        <f t="shared" si="42"/>
        <v>0</v>
      </c>
      <c r="Q113" s="44">
        <f t="shared" si="48"/>
        <v>43089</v>
      </c>
      <c r="R113" s="44">
        <f t="shared" si="48"/>
        <v>646</v>
      </c>
      <c r="S113" s="44">
        <v>0</v>
      </c>
      <c r="T113" s="44">
        <v>274.47000000000003</v>
      </c>
      <c r="U113" s="45">
        <f t="shared" si="44"/>
        <v>44009.47</v>
      </c>
      <c r="V113" s="175"/>
      <c r="X113" s="28"/>
      <c r="Y113" s="28"/>
      <c r="Z113" s="28"/>
      <c r="AA113" s="28"/>
      <c r="AB113" s="68"/>
    </row>
    <row r="114" spans="1:28" s="29" customFormat="1" ht="24" x14ac:dyDescent="0.2">
      <c r="A114" s="192"/>
      <c r="B114" s="215"/>
      <c r="C114" s="216"/>
      <c r="D114" s="192"/>
      <c r="E114" s="192"/>
      <c r="F114" s="192"/>
      <c r="G114" s="192"/>
      <c r="H114" s="213" t="s">
        <v>89</v>
      </c>
      <c r="I114" s="213"/>
      <c r="J114" s="46">
        <f>SUM(J110:J113)</f>
        <v>170800</v>
      </c>
      <c r="K114" s="46">
        <f t="shared" ref="K114:U114" si="49">SUM(K110:K113)</f>
        <v>6435</v>
      </c>
      <c r="L114" s="46">
        <f t="shared" si="49"/>
        <v>10438</v>
      </c>
      <c r="M114" s="46">
        <f t="shared" si="49"/>
        <v>2562</v>
      </c>
      <c r="N114" s="46">
        <f t="shared" si="49"/>
        <v>0</v>
      </c>
      <c r="O114" s="46">
        <f t="shared" si="49"/>
        <v>0</v>
      </c>
      <c r="P114" s="46">
        <f t="shared" si="49"/>
        <v>13000</v>
      </c>
      <c r="Q114" s="46">
        <f t="shared" si="49"/>
        <v>160362</v>
      </c>
      <c r="R114" s="46">
        <f t="shared" si="49"/>
        <v>3873</v>
      </c>
      <c r="S114" s="46">
        <f t="shared" si="49"/>
        <v>0</v>
      </c>
      <c r="T114" s="46">
        <f t="shared" si="49"/>
        <v>11309.019999999999</v>
      </c>
      <c r="U114" s="46">
        <f t="shared" si="49"/>
        <v>175544.02</v>
      </c>
      <c r="V114" s="212"/>
      <c r="X114" s="28"/>
      <c r="Y114" s="28"/>
      <c r="Z114" s="28"/>
      <c r="AA114" s="28"/>
      <c r="AB114" s="69"/>
    </row>
    <row r="115" spans="1:28" s="29" customFormat="1" ht="24" x14ac:dyDescent="0.2">
      <c r="A115" s="191">
        <v>23</v>
      </c>
      <c r="B115" s="193" t="s">
        <v>129</v>
      </c>
      <c r="C115" s="195" t="s">
        <v>130</v>
      </c>
      <c r="D115" s="181">
        <v>136</v>
      </c>
      <c r="E115" s="181">
        <v>1</v>
      </c>
      <c r="F115" s="181" t="s">
        <v>81</v>
      </c>
      <c r="G115" s="181" t="s">
        <v>17</v>
      </c>
      <c r="H115" s="48" t="s">
        <v>85</v>
      </c>
      <c r="I115" s="49">
        <v>22376</v>
      </c>
      <c r="J115" s="50">
        <v>48900</v>
      </c>
      <c r="K115" s="50">
        <v>3000</v>
      </c>
      <c r="L115" s="51">
        <v>0</v>
      </c>
      <c r="M115" s="51">
        <v>0</v>
      </c>
      <c r="N115" s="51">
        <v>0</v>
      </c>
      <c r="O115" s="51">
        <v>0</v>
      </c>
      <c r="P115" s="52">
        <f t="shared" si="42"/>
        <v>0</v>
      </c>
      <c r="Q115" s="51">
        <f t="shared" ref="Q115:R118" si="50">J115-L115</f>
        <v>48900</v>
      </c>
      <c r="R115" s="51">
        <f t="shared" si="50"/>
        <v>3000</v>
      </c>
      <c r="S115" s="51">
        <v>0</v>
      </c>
      <c r="T115" s="51">
        <v>5817.76</v>
      </c>
      <c r="U115" s="52">
        <f t="shared" si="44"/>
        <v>57717.760000000002</v>
      </c>
      <c r="V115" s="179" t="s">
        <v>75</v>
      </c>
      <c r="X115" s="28"/>
      <c r="Y115" s="28"/>
      <c r="Z115" s="28"/>
      <c r="AA115" s="28"/>
      <c r="AB115" s="67" t="s">
        <v>209</v>
      </c>
    </row>
    <row r="116" spans="1:28" s="29" customFormat="1" ht="24" x14ac:dyDescent="0.2">
      <c r="A116" s="182"/>
      <c r="B116" s="185"/>
      <c r="C116" s="188"/>
      <c r="D116" s="182"/>
      <c r="E116" s="182"/>
      <c r="F116" s="182"/>
      <c r="G116" s="182"/>
      <c r="H116" s="36" t="s">
        <v>86</v>
      </c>
      <c r="I116" s="37">
        <v>22559</v>
      </c>
      <c r="J116" s="38">
        <v>49633</v>
      </c>
      <c r="K116" s="38">
        <v>2267</v>
      </c>
      <c r="L116" s="39">
        <v>0</v>
      </c>
      <c r="M116" s="39">
        <v>0</v>
      </c>
      <c r="N116" s="39">
        <v>0</v>
      </c>
      <c r="O116" s="39">
        <v>0</v>
      </c>
      <c r="P116" s="40">
        <f t="shared" si="42"/>
        <v>0</v>
      </c>
      <c r="Q116" s="39">
        <f t="shared" si="50"/>
        <v>49633</v>
      </c>
      <c r="R116" s="39">
        <f t="shared" si="50"/>
        <v>2267</v>
      </c>
      <c r="S116" s="39">
        <v>0</v>
      </c>
      <c r="T116" s="39">
        <v>4038.63</v>
      </c>
      <c r="U116" s="40">
        <f t="shared" si="44"/>
        <v>55938.63</v>
      </c>
      <c r="V116" s="175"/>
      <c r="X116" s="28"/>
      <c r="Y116" s="28"/>
      <c r="Z116" s="28"/>
      <c r="AA116" s="28"/>
      <c r="AB116" s="55" t="s">
        <v>210</v>
      </c>
    </row>
    <row r="117" spans="1:28" s="29" customFormat="1" ht="24" x14ac:dyDescent="0.2">
      <c r="A117" s="182"/>
      <c r="B117" s="185"/>
      <c r="C117" s="188"/>
      <c r="D117" s="182"/>
      <c r="E117" s="182"/>
      <c r="F117" s="182"/>
      <c r="G117" s="182"/>
      <c r="H117" s="36" t="s">
        <v>87</v>
      </c>
      <c r="I117" s="37">
        <v>22741</v>
      </c>
      <c r="J117" s="38">
        <v>50378</v>
      </c>
      <c r="K117" s="38">
        <v>1522</v>
      </c>
      <c r="L117" s="39">
        <v>0</v>
      </c>
      <c r="M117" s="39">
        <v>0</v>
      </c>
      <c r="N117" s="39">
        <v>0</v>
      </c>
      <c r="O117" s="39">
        <v>0</v>
      </c>
      <c r="P117" s="40">
        <f t="shared" si="42"/>
        <v>0</v>
      </c>
      <c r="Q117" s="39">
        <f t="shared" si="50"/>
        <v>50378</v>
      </c>
      <c r="R117" s="39">
        <f t="shared" si="50"/>
        <v>1522</v>
      </c>
      <c r="S117" s="39">
        <v>0</v>
      </c>
      <c r="T117" s="39">
        <v>2215.25</v>
      </c>
      <c r="U117" s="40">
        <f t="shared" si="44"/>
        <v>54115.25</v>
      </c>
      <c r="V117" s="175"/>
      <c r="X117" s="28"/>
      <c r="Y117" s="28"/>
      <c r="Z117" s="28"/>
      <c r="AA117" s="28"/>
      <c r="AB117" s="55" t="s">
        <v>70</v>
      </c>
    </row>
    <row r="118" spans="1:28" s="29" customFormat="1" ht="24" x14ac:dyDescent="0.2">
      <c r="A118" s="182"/>
      <c r="B118" s="185"/>
      <c r="C118" s="188"/>
      <c r="D118" s="182"/>
      <c r="E118" s="182"/>
      <c r="F118" s="182"/>
      <c r="G118" s="182"/>
      <c r="H118" s="41" t="s">
        <v>88</v>
      </c>
      <c r="I118" s="42">
        <v>22924</v>
      </c>
      <c r="J118" s="43">
        <v>51089</v>
      </c>
      <c r="K118" s="43">
        <v>766</v>
      </c>
      <c r="L118" s="44">
        <v>0</v>
      </c>
      <c r="M118" s="44">
        <v>0</v>
      </c>
      <c r="N118" s="44">
        <v>0</v>
      </c>
      <c r="O118" s="44">
        <v>0</v>
      </c>
      <c r="P118" s="45">
        <f t="shared" si="42"/>
        <v>0</v>
      </c>
      <c r="Q118" s="44">
        <f t="shared" si="50"/>
        <v>51089</v>
      </c>
      <c r="R118" s="44">
        <f t="shared" si="50"/>
        <v>766</v>
      </c>
      <c r="S118" s="44">
        <v>0</v>
      </c>
      <c r="T118" s="44">
        <v>325.43</v>
      </c>
      <c r="U118" s="45">
        <f t="shared" si="44"/>
        <v>52180.43</v>
      </c>
      <c r="V118" s="175"/>
      <c r="X118" s="28"/>
      <c r="Y118" s="28"/>
      <c r="Z118" s="28"/>
      <c r="AA118" s="28"/>
      <c r="AB118" s="68"/>
    </row>
    <row r="119" spans="1:28" s="29" customFormat="1" ht="24" x14ac:dyDescent="0.2">
      <c r="A119" s="192"/>
      <c r="B119" s="218"/>
      <c r="C119" s="219"/>
      <c r="D119" s="183"/>
      <c r="E119" s="183"/>
      <c r="F119" s="183"/>
      <c r="G119" s="183"/>
      <c r="H119" s="213" t="s">
        <v>89</v>
      </c>
      <c r="I119" s="213"/>
      <c r="J119" s="46">
        <f>SUM(J115:J118)</f>
        <v>200000</v>
      </c>
      <c r="K119" s="46">
        <f t="shared" ref="K119:U119" si="51">SUM(K115:K118)</f>
        <v>7555</v>
      </c>
      <c r="L119" s="46">
        <f t="shared" si="51"/>
        <v>0</v>
      </c>
      <c r="M119" s="46">
        <f t="shared" si="51"/>
        <v>0</v>
      </c>
      <c r="N119" s="46">
        <f t="shared" si="51"/>
        <v>0</v>
      </c>
      <c r="O119" s="46">
        <f t="shared" si="51"/>
        <v>0</v>
      </c>
      <c r="P119" s="46">
        <f t="shared" si="51"/>
        <v>0</v>
      </c>
      <c r="Q119" s="46">
        <f t="shared" si="51"/>
        <v>200000</v>
      </c>
      <c r="R119" s="46">
        <f t="shared" si="51"/>
        <v>7555</v>
      </c>
      <c r="S119" s="46">
        <f t="shared" si="51"/>
        <v>0</v>
      </c>
      <c r="T119" s="46">
        <f t="shared" si="51"/>
        <v>12397.07</v>
      </c>
      <c r="U119" s="46">
        <f t="shared" si="51"/>
        <v>219952.07</v>
      </c>
      <c r="V119" s="217"/>
      <c r="X119" s="28"/>
      <c r="Y119" s="28"/>
      <c r="Z119" s="28"/>
      <c r="AA119" s="28"/>
      <c r="AB119" s="69"/>
    </row>
    <row r="120" spans="1:28" s="29" customFormat="1" ht="24" x14ac:dyDescent="0.2">
      <c r="A120" s="191">
        <v>24</v>
      </c>
      <c r="B120" s="184" t="s">
        <v>129</v>
      </c>
      <c r="C120" s="187" t="s">
        <v>131</v>
      </c>
      <c r="D120" s="191">
        <v>237</v>
      </c>
      <c r="E120" s="191">
        <v>8</v>
      </c>
      <c r="F120" s="191" t="s">
        <v>81</v>
      </c>
      <c r="G120" s="191" t="s">
        <v>17</v>
      </c>
      <c r="H120" s="31" t="s">
        <v>85</v>
      </c>
      <c r="I120" s="32">
        <v>22376</v>
      </c>
      <c r="J120" s="33">
        <v>48900</v>
      </c>
      <c r="K120" s="33">
        <v>3000</v>
      </c>
      <c r="L120" s="34">
        <v>0</v>
      </c>
      <c r="M120" s="34">
        <v>0</v>
      </c>
      <c r="N120" s="34">
        <v>0</v>
      </c>
      <c r="O120" s="34">
        <v>0</v>
      </c>
      <c r="P120" s="35">
        <f t="shared" si="42"/>
        <v>0</v>
      </c>
      <c r="Q120" s="34">
        <f t="shared" ref="Q120:R123" si="52">J120-L120</f>
        <v>48900</v>
      </c>
      <c r="R120" s="34">
        <f t="shared" si="52"/>
        <v>3000</v>
      </c>
      <c r="S120" s="34">
        <v>0</v>
      </c>
      <c r="T120" s="34">
        <v>5817.76</v>
      </c>
      <c r="U120" s="35">
        <f t="shared" si="44"/>
        <v>57717.760000000002</v>
      </c>
      <c r="V120" s="174" t="s">
        <v>75</v>
      </c>
      <c r="X120" s="28"/>
      <c r="Y120" s="28"/>
      <c r="Z120" s="28"/>
      <c r="AA120" s="28"/>
      <c r="AB120" s="67" t="s">
        <v>209</v>
      </c>
    </row>
    <row r="121" spans="1:28" s="29" customFormat="1" ht="24" x14ac:dyDescent="0.2">
      <c r="A121" s="182"/>
      <c r="B121" s="185"/>
      <c r="C121" s="188"/>
      <c r="D121" s="182"/>
      <c r="E121" s="182"/>
      <c r="F121" s="182"/>
      <c r="G121" s="182"/>
      <c r="H121" s="36" t="s">
        <v>86</v>
      </c>
      <c r="I121" s="37">
        <v>22559</v>
      </c>
      <c r="J121" s="38">
        <v>49633</v>
      </c>
      <c r="K121" s="38">
        <v>2267</v>
      </c>
      <c r="L121" s="39">
        <v>0</v>
      </c>
      <c r="M121" s="39">
        <v>0</v>
      </c>
      <c r="N121" s="39">
        <v>0</v>
      </c>
      <c r="O121" s="39">
        <v>0</v>
      </c>
      <c r="P121" s="40">
        <f t="shared" si="42"/>
        <v>0</v>
      </c>
      <c r="Q121" s="39">
        <f t="shared" si="52"/>
        <v>49633</v>
      </c>
      <c r="R121" s="39">
        <f t="shared" si="52"/>
        <v>2267</v>
      </c>
      <c r="S121" s="39">
        <v>0</v>
      </c>
      <c r="T121" s="39">
        <v>4038.63</v>
      </c>
      <c r="U121" s="40">
        <f t="shared" si="44"/>
        <v>55938.63</v>
      </c>
      <c r="V121" s="175"/>
      <c r="X121" s="28"/>
      <c r="Y121" s="28"/>
      <c r="Z121" s="28"/>
      <c r="AA121" s="28"/>
      <c r="AB121" s="55" t="s">
        <v>210</v>
      </c>
    </row>
    <row r="122" spans="1:28" s="29" customFormat="1" ht="24" x14ac:dyDescent="0.2">
      <c r="A122" s="182"/>
      <c r="B122" s="185"/>
      <c r="C122" s="188"/>
      <c r="D122" s="182"/>
      <c r="E122" s="182"/>
      <c r="F122" s="182"/>
      <c r="G122" s="182"/>
      <c r="H122" s="36" t="s">
        <v>87</v>
      </c>
      <c r="I122" s="37">
        <v>22741</v>
      </c>
      <c r="J122" s="38">
        <v>50378</v>
      </c>
      <c r="K122" s="38">
        <v>1522</v>
      </c>
      <c r="L122" s="39">
        <v>0</v>
      </c>
      <c r="M122" s="39">
        <v>0</v>
      </c>
      <c r="N122" s="39">
        <v>0</v>
      </c>
      <c r="O122" s="39">
        <v>0</v>
      </c>
      <c r="P122" s="40">
        <f t="shared" si="42"/>
        <v>0</v>
      </c>
      <c r="Q122" s="39">
        <f t="shared" si="52"/>
        <v>50378</v>
      </c>
      <c r="R122" s="39">
        <f t="shared" si="52"/>
        <v>1522</v>
      </c>
      <c r="S122" s="39">
        <v>0</v>
      </c>
      <c r="T122" s="39">
        <v>2215.25</v>
      </c>
      <c r="U122" s="40">
        <f t="shared" si="44"/>
        <v>54115.25</v>
      </c>
      <c r="V122" s="175"/>
      <c r="X122" s="28"/>
      <c r="Y122" s="28"/>
      <c r="Z122" s="28"/>
      <c r="AA122" s="28"/>
      <c r="AB122" s="55" t="s">
        <v>70</v>
      </c>
    </row>
    <row r="123" spans="1:28" s="29" customFormat="1" ht="24" x14ac:dyDescent="0.2">
      <c r="A123" s="182"/>
      <c r="B123" s="185"/>
      <c r="C123" s="188"/>
      <c r="D123" s="182"/>
      <c r="E123" s="182"/>
      <c r="F123" s="182"/>
      <c r="G123" s="182"/>
      <c r="H123" s="41" t="s">
        <v>88</v>
      </c>
      <c r="I123" s="42">
        <v>22924</v>
      </c>
      <c r="J123" s="43">
        <v>51089</v>
      </c>
      <c r="K123" s="43">
        <v>766</v>
      </c>
      <c r="L123" s="44">
        <v>0</v>
      </c>
      <c r="M123" s="44">
        <v>0</v>
      </c>
      <c r="N123" s="44">
        <v>0</v>
      </c>
      <c r="O123" s="44">
        <v>0</v>
      </c>
      <c r="P123" s="45">
        <f t="shared" si="42"/>
        <v>0</v>
      </c>
      <c r="Q123" s="44">
        <f t="shared" si="52"/>
        <v>51089</v>
      </c>
      <c r="R123" s="44">
        <f t="shared" si="52"/>
        <v>766</v>
      </c>
      <c r="S123" s="44">
        <v>0</v>
      </c>
      <c r="T123" s="44">
        <v>325.43</v>
      </c>
      <c r="U123" s="45">
        <f t="shared" si="44"/>
        <v>52180.43</v>
      </c>
      <c r="V123" s="175"/>
      <c r="X123" s="28"/>
      <c r="Y123" s="28"/>
      <c r="Z123" s="28"/>
      <c r="AA123" s="28"/>
      <c r="AB123" s="68"/>
    </row>
    <row r="124" spans="1:28" s="29" customFormat="1" ht="24" x14ac:dyDescent="0.2">
      <c r="A124" s="192"/>
      <c r="B124" s="215"/>
      <c r="C124" s="216"/>
      <c r="D124" s="192"/>
      <c r="E124" s="192"/>
      <c r="F124" s="192"/>
      <c r="G124" s="192"/>
      <c r="H124" s="213" t="s">
        <v>89</v>
      </c>
      <c r="I124" s="213"/>
      <c r="J124" s="46">
        <f>SUM(J120:J123)</f>
        <v>200000</v>
      </c>
      <c r="K124" s="46">
        <f t="shared" ref="K124:U124" si="53">SUM(K120:K123)</f>
        <v>7555</v>
      </c>
      <c r="L124" s="46">
        <f t="shared" si="53"/>
        <v>0</v>
      </c>
      <c r="M124" s="46">
        <f t="shared" si="53"/>
        <v>0</v>
      </c>
      <c r="N124" s="46">
        <f t="shared" si="53"/>
        <v>0</v>
      </c>
      <c r="O124" s="46">
        <f t="shared" si="53"/>
        <v>0</v>
      </c>
      <c r="P124" s="46">
        <f t="shared" si="53"/>
        <v>0</v>
      </c>
      <c r="Q124" s="46">
        <f t="shared" si="53"/>
        <v>200000</v>
      </c>
      <c r="R124" s="46">
        <f t="shared" si="53"/>
        <v>7555</v>
      </c>
      <c r="S124" s="46">
        <f t="shared" si="53"/>
        <v>0</v>
      </c>
      <c r="T124" s="46">
        <f t="shared" si="53"/>
        <v>12397.07</v>
      </c>
      <c r="U124" s="46">
        <f t="shared" si="53"/>
        <v>219952.07</v>
      </c>
      <c r="V124" s="212"/>
      <c r="X124" s="28"/>
      <c r="Y124" s="28"/>
      <c r="Z124" s="28"/>
      <c r="AA124" s="28"/>
      <c r="AB124" s="69"/>
    </row>
    <row r="125" spans="1:28" s="29" customFormat="1" ht="24" x14ac:dyDescent="0.2">
      <c r="A125" s="191">
        <v>25</v>
      </c>
      <c r="B125" s="193" t="s">
        <v>132</v>
      </c>
      <c r="C125" s="195" t="s">
        <v>133</v>
      </c>
      <c r="D125" s="181">
        <v>14</v>
      </c>
      <c r="E125" s="181">
        <v>5</v>
      </c>
      <c r="F125" s="181" t="s">
        <v>81</v>
      </c>
      <c r="G125" s="181" t="s">
        <v>17</v>
      </c>
      <c r="H125" s="48" t="s">
        <v>85</v>
      </c>
      <c r="I125" s="49">
        <v>22376</v>
      </c>
      <c r="J125" s="50">
        <v>37608</v>
      </c>
      <c r="K125" s="50">
        <v>2292</v>
      </c>
      <c r="L125" s="51">
        <v>5208</v>
      </c>
      <c r="M125" s="51">
        <v>2292</v>
      </c>
      <c r="N125" s="51">
        <v>0</v>
      </c>
      <c r="O125" s="51">
        <v>0</v>
      </c>
      <c r="P125" s="52">
        <f t="shared" si="42"/>
        <v>7500</v>
      </c>
      <c r="Q125" s="51">
        <f t="shared" ref="Q125:R128" si="54">J125-L125</f>
        <v>32400</v>
      </c>
      <c r="R125" s="51">
        <f t="shared" si="54"/>
        <v>0</v>
      </c>
      <c r="S125" s="51">
        <v>0</v>
      </c>
      <c r="T125" s="51">
        <v>5464</v>
      </c>
      <c r="U125" s="52">
        <f t="shared" si="44"/>
        <v>37864</v>
      </c>
      <c r="V125" s="179">
        <v>23091</v>
      </c>
      <c r="X125" s="28"/>
      <c r="Y125" s="28"/>
      <c r="Z125" s="28"/>
      <c r="AA125" s="28"/>
      <c r="AB125" s="67" t="s">
        <v>209</v>
      </c>
    </row>
    <row r="126" spans="1:28" s="29" customFormat="1" ht="24" x14ac:dyDescent="0.2">
      <c r="A126" s="182"/>
      <c r="B126" s="185"/>
      <c r="C126" s="188"/>
      <c r="D126" s="182"/>
      <c r="E126" s="182"/>
      <c r="F126" s="182"/>
      <c r="G126" s="182"/>
      <c r="H126" s="36" t="s">
        <v>86</v>
      </c>
      <c r="I126" s="37">
        <v>22559</v>
      </c>
      <c r="J126" s="38">
        <v>38172</v>
      </c>
      <c r="K126" s="38">
        <v>1728</v>
      </c>
      <c r="L126" s="39">
        <v>0</v>
      </c>
      <c r="M126" s="39">
        <v>0</v>
      </c>
      <c r="N126" s="39">
        <v>0</v>
      </c>
      <c r="O126" s="39">
        <v>0</v>
      </c>
      <c r="P126" s="40">
        <f t="shared" si="42"/>
        <v>0</v>
      </c>
      <c r="Q126" s="39">
        <f t="shared" si="54"/>
        <v>38172</v>
      </c>
      <c r="R126" s="39">
        <f t="shared" si="54"/>
        <v>1728</v>
      </c>
      <c r="S126" s="39">
        <v>0</v>
      </c>
      <c r="T126" s="39">
        <v>3106.05</v>
      </c>
      <c r="U126" s="40">
        <f t="shared" si="44"/>
        <v>43006.05</v>
      </c>
      <c r="V126" s="175"/>
      <c r="X126" s="28"/>
      <c r="Y126" s="28"/>
      <c r="Z126" s="28"/>
      <c r="AA126" s="28"/>
      <c r="AB126" s="55" t="s">
        <v>210</v>
      </c>
    </row>
    <row r="127" spans="1:28" s="29" customFormat="1" ht="24" x14ac:dyDescent="0.2">
      <c r="A127" s="182"/>
      <c r="B127" s="185"/>
      <c r="C127" s="188"/>
      <c r="D127" s="182"/>
      <c r="E127" s="182"/>
      <c r="F127" s="182"/>
      <c r="G127" s="182"/>
      <c r="H127" s="36" t="s">
        <v>87</v>
      </c>
      <c r="I127" s="37">
        <v>22741</v>
      </c>
      <c r="J127" s="38">
        <v>38745</v>
      </c>
      <c r="K127" s="38">
        <v>1155</v>
      </c>
      <c r="L127" s="39">
        <v>0</v>
      </c>
      <c r="M127" s="39">
        <v>0</v>
      </c>
      <c r="N127" s="39">
        <v>0</v>
      </c>
      <c r="O127" s="39">
        <v>0</v>
      </c>
      <c r="P127" s="40">
        <f t="shared" si="42"/>
        <v>0</v>
      </c>
      <c r="Q127" s="39">
        <f t="shared" si="54"/>
        <v>38745</v>
      </c>
      <c r="R127" s="39">
        <f t="shared" si="54"/>
        <v>1155</v>
      </c>
      <c r="S127" s="39">
        <v>0</v>
      </c>
      <c r="T127" s="39">
        <v>1703.72</v>
      </c>
      <c r="U127" s="40">
        <f t="shared" si="44"/>
        <v>41603.72</v>
      </c>
      <c r="V127" s="175"/>
      <c r="X127" s="28"/>
      <c r="Y127" s="28"/>
      <c r="Z127" s="28"/>
      <c r="AA127" s="28"/>
      <c r="AB127" s="55" t="s">
        <v>70</v>
      </c>
    </row>
    <row r="128" spans="1:28" s="29" customFormat="1" ht="24" x14ac:dyDescent="0.2">
      <c r="A128" s="182"/>
      <c r="B128" s="185"/>
      <c r="C128" s="188"/>
      <c r="D128" s="182"/>
      <c r="E128" s="182"/>
      <c r="F128" s="182"/>
      <c r="G128" s="182"/>
      <c r="H128" s="41" t="s">
        <v>88</v>
      </c>
      <c r="I128" s="42">
        <v>22924</v>
      </c>
      <c r="J128" s="43">
        <v>38275</v>
      </c>
      <c r="K128" s="43">
        <v>574</v>
      </c>
      <c r="L128" s="44">
        <v>0</v>
      </c>
      <c r="M128" s="44">
        <v>0</v>
      </c>
      <c r="N128" s="44">
        <v>0</v>
      </c>
      <c r="O128" s="44">
        <v>0</v>
      </c>
      <c r="P128" s="45">
        <f t="shared" si="42"/>
        <v>0</v>
      </c>
      <c r="Q128" s="44">
        <f t="shared" si="54"/>
        <v>38275</v>
      </c>
      <c r="R128" s="44">
        <f t="shared" si="54"/>
        <v>574</v>
      </c>
      <c r="S128" s="44">
        <v>0</v>
      </c>
      <c r="T128" s="44">
        <v>243.81</v>
      </c>
      <c r="U128" s="45">
        <f t="shared" si="44"/>
        <v>39092.81</v>
      </c>
      <c r="V128" s="175"/>
      <c r="X128" s="28"/>
      <c r="Y128" s="28"/>
      <c r="Z128" s="28"/>
      <c r="AA128" s="28"/>
      <c r="AB128" s="68"/>
    </row>
    <row r="129" spans="1:28" s="29" customFormat="1" ht="24" x14ac:dyDescent="0.2">
      <c r="A129" s="192"/>
      <c r="B129" s="218"/>
      <c r="C129" s="219"/>
      <c r="D129" s="183"/>
      <c r="E129" s="183"/>
      <c r="F129" s="183"/>
      <c r="G129" s="183"/>
      <c r="H129" s="213" t="s">
        <v>89</v>
      </c>
      <c r="I129" s="213"/>
      <c r="J129" s="46">
        <f>SUM(J125:J128)</f>
        <v>152800</v>
      </c>
      <c r="K129" s="46">
        <f t="shared" ref="K129:U129" si="55">SUM(K125:K128)</f>
        <v>5749</v>
      </c>
      <c r="L129" s="46">
        <f t="shared" si="55"/>
        <v>5208</v>
      </c>
      <c r="M129" s="46">
        <f t="shared" si="55"/>
        <v>2292</v>
      </c>
      <c r="N129" s="46">
        <f t="shared" si="55"/>
        <v>0</v>
      </c>
      <c r="O129" s="46">
        <f t="shared" si="55"/>
        <v>0</v>
      </c>
      <c r="P129" s="46">
        <f t="shared" si="55"/>
        <v>7500</v>
      </c>
      <c r="Q129" s="46">
        <f t="shared" si="55"/>
        <v>147592</v>
      </c>
      <c r="R129" s="46">
        <f t="shared" si="55"/>
        <v>3457</v>
      </c>
      <c r="S129" s="46">
        <f t="shared" si="55"/>
        <v>0</v>
      </c>
      <c r="T129" s="46">
        <f t="shared" si="55"/>
        <v>10517.579999999998</v>
      </c>
      <c r="U129" s="46">
        <f t="shared" si="55"/>
        <v>161566.58000000002</v>
      </c>
      <c r="V129" s="217"/>
      <c r="X129" s="28"/>
      <c r="Y129" s="28"/>
      <c r="Z129" s="28"/>
      <c r="AA129" s="28"/>
      <c r="AB129" s="69"/>
    </row>
    <row r="130" spans="1:28" s="29" customFormat="1" ht="24" x14ac:dyDescent="0.2">
      <c r="A130" s="191">
        <v>26</v>
      </c>
      <c r="B130" s="184" t="s">
        <v>132</v>
      </c>
      <c r="C130" s="187" t="s">
        <v>134</v>
      </c>
      <c r="D130" s="191">
        <v>32</v>
      </c>
      <c r="E130" s="191">
        <v>5</v>
      </c>
      <c r="F130" s="191" t="s">
        <v>81</v>
      </c>
      <c r="G130" s="191" t="s">
        <v>17</v>
      </c>
      <c r="H130" s="31" t="s">
        <v>85</v>
      </c>
      <c r="I130" s="32">
        <v>22376</v>
      </c>
      <c r="J130" s="33">
        <v>44858</v>
      </c>
      <c r="K130" s="33">
        <v>2742</v>
      </c>
      <c r="L130" s="34">
        <v>21258</v>
      </c>
      <c r="M130" s="34">
        <v>2742</v>
      </c>
      <c r="N130" s="34">
        <v>0</v>
      </c>
      <c r="O130" s="34">
        <v>0</v>
      </c>
      <c r="P130" s="35">
        <f t="shared" si="42"/>
        <v>24000</v>
      </c>
      <c r="Q130" s="34">
        <f t="shared" ref="Q130:R133" si="56">J130-L130</f>
        <v>23600</v>
      </c>
      <c r="R130" s="34">
        <f t="shared" si="56"/>
        <v>0</v>
      </c>
      <c r="S130" s="34">
        <v>0</v>
      </c>
      <c r="T130" s="34">
        <v>2807.75</v>
      </c>
      <c r="U130" s="35">
        <f t="shared" si="44"/>
        <v>26407.75</v>
      </c>
      <c r="V130" s="174">
        <v>242013</v>
      </c>
      <c r="X130" s="28"/>
      <c r="Y130" s="28"/>
      <c r="Z130" s="28"/>
      <c r="AA130" s="28"/>
      <c r="AB130" s="67" t="s">
        <v>209</v>
      </c>
    </row>
    <row r="131" spans="1:28" s="29" customFormat="1" ht="24" x14ac:dyDescent="0.2">
      <c r="A131" s="182"/>
      <c r="B131" s="185"/>
      <c r="C131" s="188"/>
      <c r="D131" s="182"/>
      <c r="E131" s="182"/>
      <c r="F131" s="182"/>
      <c r="G131" s="182"/>
      <c r="H131" s="36" t="s">
        <v>86</v>
      </c>
      <c r="I131" s="37">
        <v>22559</v>
      </c>
      <c r="J131" s="38">
        <v>45531</v>
      </c>
      <c r="K131" s="38">
        <v>2069</v>
      </c>
      <c r="L131" s="39">
        <v>0</v>
      </c>
      <c r="M131" s="39">
        <v>0</v>
      </c>
      <c r="N131" s="39">
        <v>0</v>
      </c>
      <c r="O131" s="39">
        <v>0</v>
      </c>
      <c r="P131" s="40">
        <f t="shared" si="42"/>
        <v>0</v>
      </c>
      <c r="Q131" s="39">
        <f t="shared" si="56"/>
        <v>45531</v>
      </c>
      <c r="R131" s="39">
        <f t="shared" si="56"/>
        <v>2069</v>
      </c>
      <c r="S131" s="39">
        <v>0</v>
      </c>
      <c r="T131" s="39">
        <v>3704.85</v>
      </c>
      <c r="U131" s="40">
        <f t="shared" si="44"/>
        <v>51304.85</v>
      </c>
      <c r="V131" s="175"/>
      <c r="X131" s="28"/>
      <c r="Y131" s="28"/>
      <c r="Z131" s="28"/>
      <c r="AA131" s="28"/>
      <c r="AB131" s="55" t="s">
        <v>210</v>
      </c>
    </row>
    <row r="132" spans="1:28" s="29" customFormat="1" ht="24" x14ac:dyDescent="0.2">
      <c r="A132" s="182"/>
      <c r="B132" s="185"/>
      <c r="C132" s="188"/>
      <c r="D132" s="182"/>
      <c r="E132" s="182"/>
      <c r="F132" s="182"/>
      <c r="G132" s="182"/>
      <c r="H132" s="36" t="s">
        <v>87</v>
      </c>
      <c r="I132" s="37">
        <v>22741</v>
      </c>
      <c r="J132" s="38">
        <v>46214</v>
      </c>
      <c r="K132" s="38">
        <v>1386</v>
      </c>
      <c r="L132" s="39">
        <v>0</v>
      </c>
      <c r="M132" s="39">
        <v>0</v>
      </c>
      <c r="N132" s="39">
        <v>0</v>
      </c>
      <c r="O132" s="39">
        <v>0</v>
      </c>
      <c r="P132" s="40">
        <f t="shared" si="42"/>
        <v>0</v>
      </c>
      <c r="Q132" s="39">
        <f t="shared" si="56"/>
        <v>46214</v>
      </c>
      <c r="R132" s="39">
        <f t="shared" si="56"/>
        <v>1386</v>
      </c>
      <c r="S132" s="39">
        <v>0</v>
      </c>
      <c r="T132" s="39">
        <v>2032.15</v>
      </c>
      <c r="U132" s="40">
        <f t="shared" si="44"/>
        <v>49632.15</v>
      </c>
      <c r="V132" s="175"/>
      <c r="X132" s="28"/>
      <c r="Y132" s="28"/>
      <c r="Z132" s="28"/>
      <c r="AA132" s="28"/>
      <c r="AB132" s="55" t="s">
        <v>70</v>
      </c>
    </row>
    <row r="133" spans="1:28" s="29" customFormat="1" ht="24" x14ac:dyDescent="0.2">
      <c r="A133" s="182"/>
      <c r="B133" s="185"/>
      <c r="C133" s="188"/>
      <c r="D133" s="182"/>
      <c r="E133" s="182"/>
      <c r="F133" s="182"/>
      <c r="G133" s="182"/>
      <c r="H133" s="41" t="s">
        <v>88</v>
      </c>
      <c r="I133" s="42">
        <v>22924</v>
      </c>
      <c r="J133" s="43">
        <v>46197</v>
      </c>
      <c r="K133" s="43">
        <v>693</v>
      </c>
      <c r="L133" s="44">
        <v>0</v>
      </c>
      <c r="M133" s="44">
        <v>0</v>
      </c>
      <c r="N133" s="44">
        <v>0</v>
      </c>
      <c r="O133" s="44">
        <v>0</v>
      </c>
      <c r="P133" s="45">
        <f t="shared" si="42"/>
        <v>0</v>
      </c>
      <c r="Q133" s="44">
        <f t="shared" si="56"/>
        <v>46197</v>
      </c>
      <c r="R133" s="44">
        <f t="shared" si="56"/>
        <v>693</v>
      </c>
      <c r="S133" s="44">
        <v>0</v>
      </c>
      <c r="T133" s="44">
        <v>294.27</v>
      </c>
      <c r="U133" s="45">
        <f t="shared" si="44"/>
        <v>47184.27</v>
      </c>
      <c r="V133" s="175"/>
      <c r="X133" s="28"/>
      <c r="Y133" s="28"/>
      <c r="Z133" s="28"/>
      <c r="AA133" s="28"/>
      <c r="AB133" s="68"/>
    </row>
    <row r="134" spans="1:28" s="29" customFormat="1" ht="24" x14ac:dyDescent="0.2">
      <c r="A134" s="192"/>
      <c r="B134" s="215"/>
      <c r="C134" s="216"/>
      <c r="D134" s="192"/>
      <c r="E134" s="192"/>
      <c r="F134" s="192"/>
      <c r="G134" s="192"/>
      <c r="H134" s="213" t="s">
        <v>89</v>
      </c>
      <c r="I134" s="213"/>
      <c r="J134" s="46">
        <f>SUM(J130:J133)</f>
        <v>182800</v>
      </c>
      <c r="K134" s="46">
        <f t="shared" ref="K134:U134" si="57">SUM(K130:K133)</f>
        <v>6890</v>
      </c>
      <c r="L134" s="46">
        <f t="shared" si="57"/>
        <v>21258</v>
      </c>
      <c r="M134" s="46">
        <f t="shared" si="57"/>
        <v>2742</v>
      </c>
      <c r="N134" s="46">
        <f t="shared" si="57"/>
        <v>0</v>
      </c>
      <c r="O134" s="46">
        <f t="shared" si="57"/>
        <v>0</v>
      </c>
      <c r="P134" s="46">
        <f t="shared" si="57"/>
        <v>24000</v>
      </c>
      <c r="Q134" s="46">
        <f t="shared" si="57"/>
        <v>161542</v>
      </c>
      <c r="R134" s="46">
        <f t="shared" si="57"/>
        <v>4148</v>
      </c>
      <c r="S134" s="46">
        <f t="shared" si="57"/>
        <v>0</v>
      </c>
      <c r="T134" s="46">
        <f t="shared" si="57"/>
        <v>8839.02</v>
      </c>
      <c r="U134" s="46">
        <f t="shared" si="57"/>
        <v>174529.02</v>
      </c>
      <c r="V134" s="212"/>
      <c r="X134" s="28"/>
      <c r="Y134" s="28"/>
      <c r="Z134" s="28"/>
      <c r="AA134" s="28"/>
      <c r="AB134" s="69"/>
    </row>
    <row r="135" spans="1:28" s="29" customFormat="1" ht="24" x14ac:dyDescent="0.2">
      <c r="A135" s="191">
        <v>27</v>
      </c>
      <c r="B135" s="193" t="s">
        <v>135</v>
      </c>
      <c r="C135" s="195" t="s">
        <v>136</v>
      </c>
      <c r="D135" s="181" t="s">
        <v>137</v>
      </c>
      <c r="E135" s="181">
        <v>12</v>
      </c>
      <c r="F135" s="181" t="s">
        <v>69</v>
      </c>
      <c r="G135" s="181" t="s">
        <v>17</v>
      </c>
      <c r="H135" s="48" t="s">
        <v>85</v>
      </c>
      <c r="I135" s="49">
        <v>22225</v>
      </c>
      <c r="J135" s="50">
        <v>48200</v>
      </c>
      <c r="K135" s="50">
        <v>3000</v>
      </c>
      <c r="L135" s="51">
        <v>0</v>
      </c>
      <c r="M135" s="51">
        <v>0</v>
      </c>
      <c r="N135" s="51">
        <v>0</v>
      </c>
      <c r="O135" s="51">
        <v>0</v>
      </c>
      <c r="P135" s="52">
        <f t="shared" si="42"/>
        <v>0</v>
      </c>
      <c r="Q135" s="51">
        <f t="shared" ref="Q135:R138" si="58">J135-L135</f>
        <v>48200</v>
      </c>
      <c r="R135" s="51">
        <f t="shared" si="58"/>
        <v>3000</v>
      </c>
      <c r="S135" s="51">
        <v>0</v>
      </c>
      <c r="T135" s="51">
        <v>7230</v>
      </c>
      <c r="U135" s="52">
        <f t="shared" si="44"/>
        <v>58430</v>
      </c>
      <c r="V135" s="179" t="s">
        <v>75</v>
      </c>
      <c r="X135" s="28"/>
      <c r="Y135" s="28"/>
      <c r="Z135" s="28"/>
      <c r="AA135" s="28"/>
      <c r="AB135" s="67" t="s">
        <v>209</v>
      </c>
    </row>
    <row r="136" spans="1:28" s="29" customFormat="1" ht="24" x14ac:dyDescent="0.2">
      <c r="A136" s="182"/>
      <c r="B136" s="185"/>
      <c r="C136" s="188"/>
      <c r="D136" s="182"/>
      <c r="E136" s="182"/>
      <c r="F136" s="182"/>
      <c r="G136" s="182"/>
      <c r="H136" s="36" t="s">
        <v>86</v>
      </c>
      <c r="I136" s="37">
        <v>22406</v>
      </c>
      <c r="J136" s="38">
        <v>48923</v>
      </c>
      <c r="K136" s="38">
        <v>2277</v>
      </c>
      <c r="L136" s="39">
        <v>0</v>
      </c>
      <c r="M136" s="39">
        <v>0</v>
      </c>
      <c r="N136" s="39">
        <v>0</v>
      </c>
      <c r="O136" s="39">
        <v>0</v>
      </c>
      <c r="P136" s="40">
        <f t="shared" si="42"/>
        <v>0</v>
      </c>
      <c r="Q136" s="39">
        <f t="shared" si="58"/>
        <v>48923</v>
      </c>
      <c r="R136" s="39">
        <f t="shared" si="58"/>
        <v>2277</v>
      </c>
      <c r="S136" s="39">
        <v>0</v>
      </c>
      <c r="T136" s="39">
        <v>5518.92</v>
      </c>
      <c r="U136" s="40">
        <f t="shared" si="44"/>
        <v>56718.92</v>
      </c>
      <c r="V136" s="175"/>
      <c r="X136" s="28"/>
      <c r="Y136" s="28"/>
      <c r="Z136" s="28"/>
      <c r="AA136" s="28"/>
      <c r="AB136" s="55" t="s">
        <v>210</v>
      </c>
    </row>
    <row r="137" spans="1:28" s="29" customFormat="1" ht="24" x14ac:dyDescent="0.2">
      <c r="A137" s="182"/>
      <c r="B137" s="185"/>
      <c r="C137" s="188"/>
      <c r="D137" s="182"/>
      <c r="E137" s="182"/>
      <c r="F137" s="182"/>
      <c r="G137" s="182"/>
      <c r="H137" s="36" t="s">
        <v>87</v>
      </c>
      <c r="I137" s="37">
        <v>22590</v>
      </c>
      <c r="J137" s="38">
        <v>49657</v>
      </c>
      <c r="K137" s="38">
        <v>1543</v>
      </c>
      <c r="L137" s="39">
        <v>0</v>
      </c>
      <c r="M137" s="39">
        <v>0</v>
      </c>
      <c r="N137" s="39">
        <v>0</v>
      </c>
      <c r="O137" s="39">
        <v>0</v>
      </c>
      <c r="P137" s="40">
        <f t="shared" si="42"/>
        <v>0</v>
      </c>
      <c r="Q137" s="39">
        <f t="shared" si="58"/>
        <v>49657</v>
      </c>
      <c r="R137" s="39">
        <f t="shared" si="58"/>
        <v>1543</v>
      </c>
      <c r="S137" s="39">
        <v>0</v>
      </c>
      <c r="T137" s="39">
        <v>3724.27</v>
      </c>
      <c r="U137" s="40">
        <f t="shared" si="44"/>
        <v>54924.27</v>
      </c>
      <c r="V137" s="175"/>
      <c r="X137" s="28"/>
      <c r="Y137" s="28"/>
      <c r="Z137" s="28"/>
      <c r="AA137" s="28"/>
      <c r="AB137" s="55" t="s">
        <v>70</v>
      </c>
    </row>
    <row r="138" spans="1:28" s="29" customFormat="1" ht="24" x14ac:dyDescent="0.2">
      <c r="A138" s="182"/>
      <c r="B138" s="185"/>
      <c r="C138" s="188"/>
      <c r="D138" s="182"/>
      <c r="E138" s="182"/>
      <c r="F138" s="182"/>
      <c r="G138" s="182"/>
      <c r="H138" s="41" t="s">
        <v>88</v>
      </c>
      <c r="I138" s="42">
        <v>22771</v>
      </c>
      <c r="J138" s="43">
        <v>53220</v>
      </c>
      <c r="K138" s="43">
        <v>798</v>
      </c>
      <c r="L138" s="44">
        <v>0</v>
      </c>
      <c r="M138" s="44">
        <v>0</v>
      </c>
      <c r="N138" s="44">
        <v>0</v>
      </c>
      <c r="O138" s="44">
        <v>0</v>
      </c>
      <c r="P138" s="45">
        <f t="shared" si="42"/>
        <v>0</v>
      </c>
      <c r="Q138" s="44">
        <f t="shared" si="58"/>
        <v>53220</v>
      </c>
      <c r="R138" s="44">
        <f t="shared" si="58"/>
        <v>798</v>
      </c>
      <c r="S138" s="44">
        <v>0</v>
      </c>
      <c r="T138" s="44">
        <v>2012.15</v>
      </c>
      <c r="U138" s="45">
        <f t="shared" si="44"/>
        <v>56030.15</v>
      </c>
      <c r="V138" s="175"/>
      <c r="X138" s="28"/>
      <c r="Y138" s="28"/>
      <c r="Z138" s="28"/>
      <c r="AA138" s="28"/>
      <c r="AB138" s="68"/>
    </row>
    <row r="139" spans="1:28" s="29" customFormat="1" ht="24" x14ac:dyDescent="0.2">
      <c r="A139" s="192"/>
      <c r="B139" s="218"/>
      <c r="C139" s="219"/>
      <c r="D139" s="183"/>
      <c r="E139" s="183"/>
      <c r="F139" s="183"/>
      <c r="G139" s="183"/>
      <c r="H139" s="213" t="s">
        <v>89</v>
      </c>
      <c r="I139" s="213"/>
      <c r="J139" s="46">
        <f>SUM(J135:J138)</f>
        <v>200000</v>
      </c>
      <c r="K139" s="46">
        <f t="shared" ref="K139:U139" si="59">SUM(K135:K138)</f>
        <v>7618</v>
      </c>
      <c r="L139" s="46">
        <f t="shared" si="59"/>
        <v>0</v>
      </c>
      <c r="M139" s="46">
        <f t="shared" si="59"/>
        <v>0</v>
      </c>
      <c r="N139" s="46">
        <f t="shared" si="59"/>
        <v>0</v>
      </c>
      <c r="O139" s="46">
        <f t="shared" si="59"/>
        <v>0</v>
      </c>
      <c r="P139" s="46">
        <f t="shared" si="59"/>
        <v>0</v>
      </c>
      <c r="Q139" s="46">
        <f t="shared" si="59"/>
        <v>200000</v>
      </c>
      <c r="R139" s="46">
        <f t="shared" si="59"/>
        <v>7618</v>
      </c>
      <c r="S139" s="46">
        <f t="shared" si="59"/>
        <v>0</v>
      </c>
      <c r="T139" s="46">
        <f t="shared" si="59"/>
        <v>18485.34</v>
      </c>
      <c r="U139" s="46">
        <f t="shared" si="59"/>
        <v>226103.34</v>
      </c>
      <c r="V139" s="217"/>
      <c r="X139" s="28"/>
      <c r="Y139" s="28"/>
      <c r="Z139" s="28"/>
      <c r="AA139" s="28"/>
      <c r="AB139" s="69"/>
    </row>
    <row r="140" spans="1:28" s="29" customFormat="1" ht="24" x14ac:dyDescent="0.2">
      <c r="A140" s="191">
        <v>28</v>
      </c>
      <c r="B140" s="184" t="s">
        <v>138</v>
      </c>
      <c r="C140" s="187" t="s">
        <v>139</v>
      </c>
      <c r="D140" s="191" t="s">
        <v>140</v>
      </c>
      <c r="E140" s="191">
        <v>9</v>
      </c>
      <c r="F140" s="191" t="s">
        <v>69</v>
      </c>
      <c r="G140" s="191" t="s">
        <v>17</v>
      </c>
      <c r="H140" s="31" t="s">
        <v>85</v>
      </c>
      <c r="I140" s="32">
        <v>22317</v>
      </c>
      <c r="J140" s="33">
        <v>31820</v>
      </c>
      <c r="K140" s="33">
        <v>1980</v>
      </c>
      <c r="L140" s="34">
        <v>31820</v>
      </c>
      <c r="M140" s="34">
        <v>1980</v>
      </c>
      <c r="N140" s="34">
        <v>0</v>
      </c>
      <c r="O140" s="34">
        <v>0</v>
      </c>
      <c r="P140" s="35">
        <f t="shared" si="42"/>
        <v>33800</v>
      </c>
      <c r="Q140" s="34">
        <f t="shared" ref="Q140:R143" si="60">J140-L140</f>
        <v>0</v>
      </c>
      <c r="R140" s="34">
        <f t="shared" si="60"/>
        <v>0</v>
      </c>
      <c r="S140" s="34">
        <v>0</v>
      </c>
      <c r="T140" s="34">
        <v>0</v>
      </c>
      <c r="U140" s="35">
        <f t="shared" si="44"/>
        <v>0</v>
      </c>
      <c r="V140" s="174">
        <v>241963</v>
      </c>
      <c r="X140" s="28"/>
      <c r="Y140" s="28"/>
      <c r="Z140" s="28"/>
      <c r="AA140" s="28"/>
      <c r="AB140" s="67" t="s">
        <v>209</v>
      </c>
    </row>
    <row r="141" spans="1:28" s="29" customFormat="1" ht="24" x14ac:dyDescent="0.2">
      <c r="A141" s="182"/>
      <c r="B141" s="185"/>
      <c r="C141" s="188"/>
      <c r="D141" s="182"/>
      <c r="E141" s="182"/>
      <c r="F141" s="182"/>
      <c r="G141" s="182"/>
      <c r="H141" s="36" t="s">
        <v>86</v>
      </c>
      <c r="I141" s="37">
        <v>22498</v>
      </c>
      <c r="J141" s="38">
        <v>32297</v>
      </c>
      <c r="K141" s="38">
        <v>1503</v>
      </c>
      <c r="L141" s="39">
        <v>32297</v>
      </c>
      <c r="M141" s="39">
        <v>1503</v>
      </c>
      <c r="N141" s="39">
        <v>0</v>
      </c>
      <c r="O141" s="39">
        <v>0</v>
      </c>
      <c r="P141" s="40">
        <f t="shared" si="42"/>
        <v>33800</v>
      </c>
      <c r="Q141" s="39">
        <f t="shared" si="60"/>
        <v>0</v>
      </c>
      <c r="R141" s="39">
        <f t="shared" si="60"/>
        <v>0</v>
      </c>
      <c r="S141" s="39">
        <v>0</v>
      </c>
      <c r="T141" s="39">
        <v>0</v>
      </c>
      <c r="U141" s="40">
        <f t="shared" si="44"/>
        <v>0</v>
      </c>
      <c r="V141" s="175"/>
      <c r="X141" s="28"/>
      <c r="Y141" s="28"/>
      <c r="Z141" s="28"/>
      <c r="AA141" s="28"/>
      <c r="AB141" s="55" t="s">
        <v>210</v>
      </c>
    </row>
    <row r="142" spans="1:28" s="29" customFormat="1" ht="24" x14ac:dyDescent="0.2">
      <c r="A142" s="182"/>
      <c r="B142" s="185"/>
      <c r="C142" s="188"/>
      <c r="D142" s="182"/>
      <c r="E142" s="182"/>
      <c r="F142" s="182"/>
      <c r="G142" s="182"/>
      <c r="H142" s="36" t="s">
        <v>87</v>
      </c>
      <c r="I142" s="37">
        <v>22682</v>
      </c>
      <c r="J142" s="38">
        <v>32782</v>
      </c>
      <c r="K142" s="38">
        <v>1018</v>
      </c>
      <c r="L142" s="39">
        <v>0</v>
      </c>
      <c r="M142" s="39">
        <v>0</v>
      </c>
      <c r="N142" s="39">
        <v>0</v>
      </c>
      <c r="O142" s="39">
        <v>0</v>
      </c>
      <c r="P142" s="40">
        <f t="shared" si="42"/>
        <v>0</v>
      </c>
      <c r="Q142" s="39">
        <f t="shared" si="60"/>
        <v>32782</v>
      </c>
      <c r="R142" s="39">
        <f t="shared" si="60"/>
        <v>1018</v>
      </c>
      <c r="S142" s="39">
        <v>0</v>
      </c>
      <c r="T142" s="39">
        <v>1838.94</v>
      </c>
      <c r="U142" s="40">
        <f t="shared" si="44"/>
        <v>35638.94</v>
      </c>
      <c r="V142" s="175"/>
      <c r="X142" s="28"/>
      <c r="Y142" s="28"/>
      <c r="Z142" s="28"/>
      <c r="AA142" s="28"/>
      <c r="AB142" s="55" t="s">
        <v>70</v>
      </c>
    </row>
    <row r="143" spans="1:28" s="29" customFormat="1" ht="24" x14ac:dyDescent="0.2">
      <c r="A143" s="182"/>
      <c r="B143" s="185"/>
      <c r="C143" s="188"/>
      <c r="D143" s="182"/>
      <c r="E143" s="182"/>
      <c r="F143" s="182"/>
      <c r="G143" s="182"/>
      <c r="H143" s="41" t="s">
        <v>88</v>
      </c>
      <c r="I143" s="42">
        <v>22863</v>
      </c>
      <c r="J143" s="43">
        <v>35101</v>
      </c>
      <c r="K143" s="43">
        <v>527</v>
      </c>
      <c r="L143" s="44">
        <v>0</v>
      </c>
      <c r="M143" s="44">
        <v>0</v>
      </c>
      <c r="N143" s="44">
        <v>0</v>
      </c>
      <c r="O143" s="44">
        <v>0</v>
      </c>
      <c r="P143" s="45">
        <f t="shared" si="42"/>
        <v>0</v>
      </c>
      <c r="Q143" s="44">
        <f t="shared" si="60"/>
        <v>35101</v>
      </c>
      <c r="R143" s="44">
        <f t="shared" si="60"/>
        <v>527</v>
      </c>
      <c r="S143" s="44">
        <v>0</v>
      </c>
      <c r="T143" s="44">
        <v>663.55</v>
      </c>
      <c r="U143" s="45">
        <f t="shared" si="44"/>
        <v>36291.550000000003</v>
      </c>
      <c r="V143" s="175"/>
      <c r="X143" s="28"/>
      <c r="Y143" s="28"/>
      <c r="Z143" s="28"/>
      <c r="AA143" s="28"/>
      <c r="AB143" s="68"/>
    </row>
    <row r="144" spans="1:28" s="29" customFormat="1" ht="24" x14ac:dyDescent="0.2">
      <c r="A144" s="192"/>
      <c r="B144" s="215"/>
      <c r="C144" s="216"/>
      <c r="D144" s="192"/>
      <c r="E144" s="192"/>
      <c r="F144" s="192"/>
      <c r="G144" s="192"/>
      <c r="H144" s="213" t="s">
        <v>89</v>
      </c>
      <c r="I144" s="213"/>
      <c r="J144" s="46">
        <f>SUM(J140:J143)</f>
        <v>132000</v>
      </c>
      <c r="K144" s="46">
        <f t="shared" ref="K144:U144" si="61">SUM(K140:K143)</f>
        <v>5028</v>
      </c>
      <c r="L144" s="46">
        <f t="shared" si="61"/>
        <v>64117</v>
      </c>
      <c r="M144" s="46">
        <f t="shared" si="61"/>
        <v>3483</v>
      </c>
      <c r="N144" s="46">
        <f t="shared" si="61"/>
        <v>0</v>
      </c>
      <c r="O144" s="46">
        <f t="shared" si="61"/>
        <v>0</v>
      </c>
      <c r="P144" s="46">
        <f t="shared" si="61"/>
        <v>67600</v>
      </c>
      <c r="Q144" s="46">
        <f t="shared" si="61"/>
        <v>67883</v>
      </c>
      <c r="R144" s="46">
        <f t="shared" si="61"/>
        <v>1545</v>
      </c>
      <c r="S144" s="46">
        <f t="shared" si="61"/>
        <v>0</v>
      </c>
      <c r="T144" s="46">
        <f t="shared" si="61"/>
        <v>2502.4899999999998</v>
      </c>
      <c r="U144" s="46">
        <f t="shared" si="61"/>
        <v>71930.490000000005</v>
      </c>
      <c r="V144" s="212"/>
      <c r="X144" s="28"/>
      <c r="Y144" s="28"/>
      <c r="Z144" s="28"/>
      <c r="AA144" s="28"/>
      <c r="AB144" s="69"/>
    </row>
    <row r="145" spans="1:28" s="29" customFormat="1" ht="24" x14ac:dyDescent="0.2">
      <c r="A145" s="191">
        <v>29</v>
      </c>
      <c r="B145" s="184" t="s">
        <v>141</v>
      </c>
      <c r="C145" s="187" t="s">
        <v>142</v>
      </c>
      <c r="D145" s="191" t="s">
        <v>143</v>
      </c>
      <c r="E145" s="191">
        <v>11</v>
      </c>
      <c r="F145" s="191" t="s">
        <v>69</v>
      </c>
      <c r="G145" s="191" t="s">
        <v>17</v>
      </c>
      <c r="H145" s="31" t="s">
        <v>85</v>
      </c>
      <c r="I145" s="32">
        <v>22376</v>
      </c>
      <c r="J145" s="33">
        <v>48900</v>
      </c>
      <c r="K145" s="33">
        <v>3000</v>
      </c>
      <c r="L145" s="34">
        <v>0</v>
      </c>
      <c r="M145" s="34">
        <v>0</v>
      </c>
      <c r="N145" s="34">
        <v>0</v>
      </c>
      <c r="O145" s="34">
        <v>0</v>
      </c>
      <c r="P145" s="35">
        <f t="shared" si="42"/>
        <v>0</v>
      </c>
      <c r="Q145" s="34">
        <f t="shared" ref="Q145:R148" si="62">J145-L145</f>
        <v>48900</v>
      </c>
      <c r="R145" s="34">
        <f t="shared" si="62"/>
        <v>3000</v>
      </c>
      <c r="S145" s="34">
        <v>0</v>
      </c>
      <c r="T145" s="34">
        <v>5817.76</v>
      </c>
      <c r="U145" s="35">
        <f t="shared" si="44"/>
        <v>57717.760000000002</v>
      </c>
      <c r="V145" s="174" t="s">
        <v>75</v>
      </c>
      <c r="X145" s="28"/>
      <c r="Y145" s="28"/>
      <c r="Z145" s="28"/>
      <c r="AA145" s="28"/>
      <c r="AB145" s="67" t="s">
        <v>209</v>
      </c>
    </row>
    <row r="146" spans="1:28" s="29" customFormat="1" ht="24" x14ac:dyDescent="0.2">
      <c r="A146" s="182"/>
      <c r="B146" s="185"/>
      <c r="C146" s="188"/>
      <c r="D146" s="182"/>
      <c r="E146" s="182"/>
      <c r="F146" s="182"/>
      <c r="G146" s="182"/>
      <c r="H146" s="36" t="s">
        <v>86</v>
      </c>
      <c r="I146" s="37">
        <v>22559</v>
      </c>
      <c r="J146" s="38">
        <v>49633</v>
      </c>
      <c r="K146" s="38">
        <v>2267</v>
      </c>
      <c r="L146" s="39">
        <v>0</v>
      </c>
      <c r="M146" s="39">
        <v>0</v>
      </c>
      <c r="N146" s="39">
        <v>0</v>
      </c>
      <c r="O146" s="39">
        <v>0</v>
      </c>
      <c r="P146" s="40">
        <f t="shared" si="42"/>
        <v>0</v>
      </c>
      <c r="Q146" s="39">
        <f t="shared" si="62"/>
        <v>49633</v>
      </c>
      <c r="R146" s="39">
        <f t="shared" si="62"/>
        <v>2267</v>
      </c>
      <c r="S146" s="39">
        <v>0</v>
      </c>
      <c r="T146" s="39">
        <v>4038.63</v>
      </c>
      <c r="U146" s="40">
        <f t="shared" si="44"/>
        <v>55938.63</v>
      </c>
      <c r="V146" s="175"/>
      <c r="X146" s="28"/>
      <c r="Y146" s="28"/>
      <c r="Z146" s="28"/>
      <c r="AA146" s="28"/>
      <c r="AB146" s="55" t="s">
        <v>210</v>
      </c>
    </row>
    <row r="147" spans="1:28" s="29" customFormat="1" ht="24" x14ac:dyDescent="0.2">
      <c r="A147" s="182"/>
      <c r="B147" s="185"/>
      <c r="C147" s="188"/>
      <c r="D147" s="182"/>
      <c r="E147" s="182"/>
      <c r="F147" s="182"/>
      <c r="G147" s="182"/>
      <c r="H147" s="36" t="s">
        <v>87</v>
      </c>
      <c r="I147" s="37">
        <v>22741</v>
      </c>
      <c r="J147" s="38">
        <v>50378</v>
      </c>
      <c r="K147" s="38">
        <v>1522</v>
      </c>
      <c r="L147" s="39">
        <v>0</v>
      </c>
      <c r="M147" s="39">
        <v>0</v>
      </c>
      <c r="N147" s="39">
        <v>0</v>
      </c>
      <c r="O147" s="39">
        <v>0</v>
      </c>
      <c r="P147" s="40">
        <f t="shared" si="42"/>
        <v>0</v>
      </c>
      <c r="Q147" s="39">
        <f t="shared" si="62"/>
        <v>50378</v>
      </c>
      <c r="R147" s="39">
        <f t="shared" si="62"/>
        <v>1522</v>
      </c>
      <c r="S147" s="39">
        <v>0</v>
      </c>
      <c r="T147" s="39">
        <v>2215.25</v>
      </c>
      <c r="U147" s="40">
        <f t="shared" si="44"/>
        <v>54115.25</v>
      </c>
      <c r="V147" s="175"/>
      <c r="X147" s="28"/>
      <c r="Y147" s="28"/>
      <c r="Z147" s="28"/>
      <c r="AA147" s="28"/>
      <c r="AB147" s="55" t="s">
        <v>70</v>
      </c>
    </row>
    <row r="148" spans="1:28" s="29" customFormat="1" ht="24" x14ac:dyDescent="0.2">
      <c r="A148" s="182"/>
      <c r="B148" s="185"/>
      <c r="C148" s="188"/>
      <c r="D148" s="182"/>
      <c r="E148" s="182"/>
      <c r="F148" s="182"/>
      <c r="G148" s="182"/>
      <c r="H148" s="41" t="s">
        <v>88</v>
      </c>
      <c r="I148" s="42">
        <v>22924</v>
      </c>
      <c r="J148" s="43">
        <v>51089</v>
      </c>
      <c r="K148" s="43">
        <v>766</v>
      </c>
      <c r="L148" s="44">
        <v>0</v>
      </c>
      <c r="M148" s="44">
        <v>0</v>
      </c>
      <c r="N148" s="44">
        <v>0</v>
      </c>
      <c r="O148" s="44">
        <v>0</v>
      </c>
      <c r="P148" s="45">
        <f t="shared" si="42"/>
        <v>0</v>
      </c>
      <c r="Q148" s="44">
        <f t="shared" si="62"/>
        <v>51089</v>
      </c>
      <c r="R148" s="44">
        <f t="shared" si="62"/>
        <v>766</v>
      </c>
      <c r="S148" s="44">
        <v>0</v>
      </c>
      <c r="T148" s="44">
        <v>325.43</v>
      </c>
      <c r="U148" s="45">
        <f t="shared" si="44"/>
        <v>52180.43</v>
      </c>
      <c r="V148" s="175"/>
      <c r="X148" s="28"/>
      <c r="Y148" s="28"/>
      <c r="Z148" s="28"/>
      <c r="AA148" s="28"/>
      <c r="AB148" s="68"/>
    </row>
    <row r="149" spans="1:28" s="29" customFormat="1" ht="24" x14ac:dyDescent="0.2">
      <c r="A149" s="192"/>
      <c r="B149" s="215"/>
      <c r="C149" s="216"/>
      <c r="D149" s="192"/>
      <c r="E149" s="192"/>
      <c r="F149" s="192"/>
      <c r="G149" s="192"/>
      <c r="H149" s="213" t="s">
        <v>89</v>
      </c>
      <c r="I149" s="213"/>
      <c r="J149" s="46">
        <f>SUM(J145:J148)</f>
        <v>200000</v>
      </c>
      <c r="K149" s="46">
        <f t="shared" ref="K149:U149" si="63">SUM(K145:K148)</f>
        <v>7555</v>
      </c>
      <c r="L149" s="46">
        <f t="shared" si="63"/>
        <v>0</v>
      </c>
      <c r="M149" s="46">
        <f t="shared" si="63"/>
        <v>0</v>
      </c>
      <c r="N149" s="46">
        <f t="shared" si="63"/>
        <v>0</v>
      </c>
      <c r="O149" s="46">
        <f t="shared" si="63"/>
        <v>0</v>
      </c>
      <c r="P149" s="46">
        <f t="shared" si="63"/>
        <v>0</v>
      </c>
      <c r="Q149" s="46">
        <f t="shared" si="63"/>
        <v>200000</v>
      </c>
      <c r="R149" s="46">
        <f t="shared" si="63"/>
        <v>7555</v>
      </c>
      <c r="S149" s="46">
        <f t="shared" si="63"/>
        <v>0</v>
      </c>
      <c r="T149" s="46">
        <f t="shared" si="63"/>
        <v>12397.07</v>
      </c>
      <c r="U149" s="46">
        <f t="shared" si="63"/>
        <v>219952.07</v>
      </c>
      <c r="V149" s="212"/>
      <c r="X149" s="28"/>
      <c r="Y149" s="28"/>
      <c r="Z149" s="28"/>
      <c r="AA149" s="28"/>
      <c r="AB149" s="69"/>
    </row>
    <row r="150" spans="1:28" s="27" customFormat="1" ht="27.75" x14ac:dyDescent="0.2">
      <c r="A150" s="214" t="s">
        <v>144</v>
      </c>
      <c r="B150" s="214"/>
      <c r="C150" s="214"/>
      <c r="D150" s="214"/>
      <c r="E150" s="214"/>
      <c r="F150" s="214"/>
      <c r="G150" s="214"/>
      <c r="H150" s="214"/>
      <c r="I150" s="214"/>
      <c r="J150" s="24">
        <f>J9+J14+J19+J24+J29+J34+J39+J44+J49+J54+J59+J64+J69+J74+J79+J84+J89+J94+J99+J104+J109+J114+J119+J124+J129+J134+J139+J144+J149</f>
        <v>3766300</v>
      </c>
      <c r="K150" s="24">
        <f t="shared" ref="K150:U150" si="64">K9+K14+K19+K24+K29+K34+K39+K44+K49+K54+K59+K64+K69+K74+K79+K84+K89+K94+K99+K104+K109+K114+K119+K124+K129+K134+K139+K144+K149</f>
        <v>142811</v>
      </c>
      <c r="L150" s="24">
        <f t="shared" si="64"/>
        <v>931156.82</v>
      </c>
      <c r="M150" s="24">
        <f t="shared" si="64"/>
        <v>54800</v>
      </c>
      <c r="N150" s="24">
        <f t="shared" si="64"/>
        <v>1069.6400000000001</v>
      </c>
      <c r="O150" s="24">
        <f t="shared" si="64"/>
        <v>0</v>
      </c>
      <c r="P150" s="24">
        <f t="shared" si="64"/>
        <v>987026.46</v>
      </c>
      <c r="Q150" s="24">
        <f t="shared" si="64"/>
        <v>2835143.18</v>
      </c>
      <c r="R150" s="24">
        <f t="shared" si="64"/>
        <v>88011</v>
      </c>
      <c r="S150" s="24">
        <f t="shared" si="64"/>
        <v>414.66999999999996</v>
      </c>
      <c r="T150" s="24">
        <f t="shared" si="64"/>
        <v>194859.96999999997</v>
      </c>
      <c r="U150" s="24">
        <f t="shared" si="64"/>
        <v>3118428.8200000003</v>
      </c>
      <c r="V150" s="54"/>
      <c r="W150" s="25"/>
      <c r="X150" s="30"/>
      <c r="Y150" s="30"/>
      <c r="Z150" s="30"/>
      <c r="AA150" s="26"/>
      <c r="AB150" s="54"/>
    </row>
    <row r="151" spans="1:28" s="29" customFormat="1" ht="24" x14ac:dyDescent="0.2">
      <c r="A151" s="191">
        <v>1</v>
      </c>
      <c r="B151" s="208" t="s">
        <v>145</v>
      </c>
      <c r="C151" s="210" t="s">
        <v>146</v>
      </c>
      <c r="D151" s="191">
        <v>62</v>
      </c>
      <c r="E151" s="191">
        <v>4</v>
      </c>
      <c r="F151" s="191" t="s">
        <v>77</v>
      </c>
      <c r="G151" s="191" t="s">
        <v>17</v>
      </c>
      <c r="H151" s="32" t="s">
        <v>85</v>
      </c>
      <c r="I151" s="32">
        <v>22710</v>
      </c>
      <c r="J151" s="34">
        <v>24412</v>
      </c>
      <c r="K151" s="34">
        <v>1488</v>
      </c>
      <c r="L151" s="34">
        <v>24412</v>
      </c>
      <c r="M151" s="34">
        <v>1488</v>
      </c>
      <c r="N151" s="34">
        <v>0</v>
      </c>
      <c r="O151" s="34">
        <v>0</v>
      </c>
      <c r="P151" s="34">
        <f>L151+M151+N151+O151</f>
        <v>25900</v>
      </c>
      <c r="Q151" s="34">
        <f>J151-L151</f>
        <v>0</v>
      </c>
      <c r="R151" s="34">
        <f>K151-M151</f>
        <v>0</v>
      </c>
      <c r="S151" s="34">
        <v>0</v>
      </c>
      <c r="T151" s="34">
        <v>0</v>
      </c>
      <c r="U151" s="34">
        <f>Q151+R151+S151+T151</f>
        <v>0</v>
      </c>
      <c r="V151" s="174">
        <v>242073</v>
      </c>
      <c r="W151" s="28"/>
      <c r="X151" s="28"/>
      <c r="Y151" s="28"/>
      <c r="Z151" s="28"/>
      <c r="AA151" s="28"/>
      <c r="AB151" s="70" t="s">
        <v>211</v>
      </c>
    </row>
    <row r="152" spans="1:28" s="29" customFormat="1" ht="24" x14ac:dyDescent="0.2">
      <c r="A152" s="182"/>
      <c r="B152" s="203"/>
      <c r="C152" s="206"/>
      <c r="D152" s="182"/>
      <c r="E152" s="182"/>
      <c r="F152" s="182"/>
      <c r="G152" s="182"/>
      <c r="H152" s="37" t="s">
        <v>147</v>
      </c>
      <c r="I152" s="37">
        <v>22894</v>
      </c>
      <c r="J152" s="39">
        <v>24757</v>
      </c>
      <c r="K152" s="39">
        <v>1143</v>
      </c>
      <c r="L152" s="39">
        <v>24757</v>
      </c>
      <c r="M152" s="39">
        <v>1143</v>
      </c>
      <c r="N152" s="39">
        <v>0</v>
      </c>
      <c r="O152" s="39">
        <v>0</v>
      </c>
      <c r="P152" s="39">
        <f t="shared" ref="P152:P214" si="65">L152+M152+N152+O152</f>
        <v>25900</v>
      </c>
      <c r="Q152" s="34">
        <f t="shared" ref="Q152:R153" si="66">J152-L152</f>
        <v>0</v>
      </c>
      <c r="R152" s="34">
        <f t="shared" si="66"/>
        <v>0</v>
      </c>
      <c r="S152" s="39">
        <v>0</v>
      </c>
      <c r="T152" s="39">
        <v>167.87</v>
      </c>
      <c r="U152" s="39">
        <f t="shared" ref="U152:U214" si="67">Q152+R152+S152+T152</f>
        <v>167.87</v>
      </c>
      <c r="V152" s="175"/>
      <c r="W152" s="28"/>
      <c r="X152" s="28"/>
      <c r="Y152" s="28"/>
      <c r="Z152" s="28"/>
      <c r="AA152" s="28"/>
      <c r="AB152" s="71" t="s">
        <v>213</v>
      </c>
    </row>
    <row r="153" spans="1:28" s="29" customFormat="1" ht="24" x14ac:dyDescent="0.2">
      <c r="A153" s="182"/>
      <c r="B153" s="203"/>
      <c r="C153" s="206"/>
      <c r="D153" s="182"/>
      <c r="E153" s="182"/>
      <c r="F153" s="182"/>
      <c r="G153" s="182"/>
      <c r="H153" s="37" t="s">
        <v>148</v>
      </c>
      <c r="I153" s="55">
        <v>23075</v>
      </c>
      <c r="J153" s="39">
        <v>25144</v>
      </c>
      <c r="K153" s="39">
        <v>756</v>
      </c>
      <c r="L153" s="39">
        <v>0</v>
      </c>
      <c r="M153" s="39">
        <v>0</v>
      </c>
      <c r="N153" s="39">
        <v>0</v>
      </c>
      <c r="O153" s="39">
        <v>0</v>
      </c>
      <c r="P153" s="39">
        <f t="shared" si="65"/>
        <v>0</v>
      </c>
      <c r="Q153" s="34">
        <f t="shared" si="66"/>
        <v>25144</v>
      </c>
      <c r="R153" s="34">
        <f t="shared" si="66"/>
        <v>756</v>
      </c>
      <c r="S153" s="39">
        <v>0</v>
      </c>
      <c r="T153" s="39">
        <v>0</v>
      </c>
      <c r="U153" s="39">
        <f t="shared" si="67"/>
        <v>25900</v>
      </c>
      <c r="V153" s="175"/>
      <c r="W153" s="28"/>
      <c r="X153" s="28"/>
      <c r="Y153" s="28"/>
      <c r="Z153" s="28"/>
      <c r="AA153" s="28"/>
      <c r="AB153" s="73"/>
    </row>
    <row r="154" spans="1:28" s="29" customFormat="1" ht="24" x14ac:dyDescent="0.2">
      <c r="A154" s="182"/>
      <c r="B154" s="203"/>
      <c r="C154" s="206"/>
      <c r="D154" s="182"/>
      <c r="E154" s="182"/>
      <c r="F154" s="182"/>
      <c r="G154" s="182"/>
      <c r="H154" s="42" t="s">
        <v>149</v>
      </c>
      <c r="I154" s="56">
        <v>23259</v>
      </c>
      <c r="J154" s="44">
        <v>25687</v>
      </c>
      <c r="K154" s="44">
        <v>388</v>
      </c>
      <c r="L154" s="44">
        <v>0</v>
      </c>
      <c r="M154" s="44">
        <v>0</v>
      </c>
      <c r="N154" s="44">
        <v>0</v>
      </c>
      <c r="O154" s="44">
        <v>0</v>
      </c>
      <c r="P154" s="44">
        <f t="shared" si="65"/>
        <v>0</v>
      </c>
      <c r="Q154" s="44">
        <v>0</v>
      </c>
      <c r="R154" s="44">
        <v>0</v>
      </c>
      <c r="S154" s="44">
        <v>0</v>
      </c>
      <c r="T154" s="44">
        <v>0</v>
      </c>
      <c r="U154" s="44">
        <f t="shared" si="67"/>
        <v>0</v>
      </c>
      <c r="V154" s="175"/>
      <c r="W154" s="28"/>
      <c r="X154" s="28"/>
      <c r="Y154" s="28"/>
      <c r="Z154" s="28"/>
      <c r="AA154" s="28"/>
      <c r="AB154" s="73"/>
    </row>
    <row r="155" spans="1:28" s="29" customFormat="1" ht="24" x14ac:dyDescent="0.2">
      <c r="A155" s="192"/>
      <c r="B155" s="209"/>
      <c r="C155" s="211"/>
      <c r="D155" s="192"/>
      <c r="E155" s="192"/>
      <c r="F155" s="192"/>
      <c r="G155" s="192"/>
      <c r="H155" s="180" t="s">
        <v>89</v>
      </c>
      <c r="I155" s="180"/>
      <c r="J155" s="46">
        <f>SUM(J151:J154)</f>
        <v>100000</v>
      </c>
      <c r="K155" s="46">
        <f t="shared" ref="K155:T155" si="68">SUM(K151:K154)</f>
        <v>3775</v>
      </c>
      <c r="L155" s="46">
        <f t="shared" si="68"/>
        <v>49169</v>
      </c>
      <c r="M155" s="46">
        <f t="shared" si="68"/>
        <v>2631</v>
      </c>
      <c r="N155" s="46">
        <f t="shared" si="68"/>
        <v>0</v>
      </c>
      <c r="O155" s="46">
        <f t="shared" si="68"/>
        <v>0</v>
      </c>
      <c r="P155" s="57">
        <f t="shared" si="65"/>
        <v>51800</v>
      </c>
      <c r="Q155" s="46">
        <f t="shared" si="68"/>
        <v>25144</v>
      </c>
      <c r="R155" s="46">
        <f t="shared" si="68"/>
        <v>756</v>
      </c>
      <c r="S155" s="46">
        <f t="shared" si="68"/>
        <v>0</v>
      </c>
      <c r="T155" s="46">
        <f t="shared" si="68"/>
        <v>167.87</v>
      </c>
      <c r="U155" s="57">
        <f>Q155+R155+S155+T155</f>
        <v>26067.87</v>
      </c>
      <c r="V155" s="173"/>
      <c r="W155" s="28"/>
      <c r="X155" s="28"/>
      <c r="Y155" s="28"/>
      <c r="Z155" s="28"/>
      <c r="AA155" s="28"/>
      <c r="AB155" s="74"/>
    </row>
    <row r="156" spans="1:28" s="29" customFormat="1" ht="24" x14ac:dyDescent="0.2">
      <c r="A156" s="181">
        <v>2</v>
      </c>
      <c r="B156" s="202" t="s">
        <v>150</v>
      </c>
      <c r="C156" s="205" t="s">
        <v>151</v>
      </c>
      <c r="D156" s="181">
        <v>196</v>
      </c>
      <c r="E156" s="181">
        <v>12</v>
      </c>
      <c r="F156" s="181" t="s">
        <v>68</v>
      </c>
      <c r="G156" s="181" t="s">
        <v>17</v>
      </c>
      <c r="H156" s="49" t="s">
        <v>85</v>
      </c>
      <c r="I156" s="49">
        <v>22710</v>
      </c>
      <c r="J156" s="51">
        <v>48925</v>
      </c>
      <c r="K156" s="51">
        <v>2975</v>
      </c>
      <c r="L156" s="51">
        <v>0</v>
      </c>
      <c r="M156" s="51">
        <v>0</v>
      </c>
      <c r="N156" s="51">
        <v>0</v>
      </c>
      <c r="O156" s="51">
        <v>0</v>
      </c>
      <c r="P156" s="51">
        <f t="shared" si="65"/>
        <v>0</v>
      </c>
      <c r="Q156" s="51">
        <f>J156-L156</f>
        <v>48925</v>
      </c>
      <c r="R156" s="51">
        <f>K156-M156</f>
        <v>2975</v>
      </c>
      <c r="S156" s="51">
        <v>0</v>
      </c>
      <c r="T156" s="51">
        <v>2493.16</v>
      </c>
      <c r="U156" s="51">
        <f t="shared" si="67"/>
        <v>54393.16</v>
      </c>
      <c r="V156" s="198" t="s">
        <v>75</v>
      </c>
      <c r="W156" s="28"/>
      <c r="X156" s="28"/>
      <c r="Y156" s="28"/>
      <c r="Z156" s="28"/>
      <c r="AA156" s="28"/>
      <c r="AB156" s="70" t="s">
        <v>211</v>
      </c>
    </row>
    <row r="157" spans="1:28" s="29" customFormat="1" ht="24" x14ac:dyDescent="0.2">
      <c r="A157" s="182"/>
      <c r="B157" s="203"/>
      <c r="C157" s="206"/>
      <c r="D157" s="182"/>
      <c r="E157" s="182"/>
      <c r="F157" s="182"/>
      <c r="G157" s="182"/>
      <c r="H157" s="37" t="s">
        <v>147</v>
      </c>
      <c r="I157" s="37">
        <v>22894</v>
      </c>
      <c r="J157" s="39">
        <v>49615</v>
      </c>
      <c r="K157" s="39">
        <v>2285</v>
      </c>
      <c r="L157" s="39">
        <v>0</v>
      </c>
      <c r="M157" s="39">
        <v>0</v>
      </c>
      <c r="N157" s="39">
        <v>0</v>
      </c>
      <c r="O157" s="39">
        <v>0</v>
      </c>
      <c r="P157" s="39">
        <f t="shared" si="65"/>
        <v>0</v>
      </c>
      <c r="Q157" s="51">
        <f t="shared" ref="Q157:R158" si="69">J157-L157</f>
        <v>49615</v>
      </c>
      <c r="R157" s="51">
        <f t="shared" si="69"/>
        <v>2285</v>
      </c>
      <c r="S157" s="39">
        <v>0</v>
      </c>
      <c r="T157" s="39">
        <v>652.47</v>
      </c>
      <c r="U157" s="39">
        <f t="shared" si="67"/>
        <v>52552.47</v>
      </c>
      <c r="V157" s="190"/>
      <c r="W157" s="28"/>
      <c r="X157" s="28"/>
      <c r="Y157" s="28"/>
      <c r="Z157" s="28"/>
      <c r="AA157" s="28"/>
      <c r="AB157" s="71" t="s">
        <v>214</v>
      </c>
    </row>
    <row r="158" spans="1:28" s="29" customFormat="1" ht="24" x14ac:dyDescent="0.2">
      <c r="A158" s="182"/>
      <c r="B158" s="203"/>
      <c r="C158" s="206"/>
      <c r="D158" s="182"/>
      <c r="E158" s="182"/>
      <c r="F158" s="182"/>
      <c r="G158" s="182"/>
      <c r="H158" s="37" t="s">
        <v>148</v>
      </c>
      <c r="I158" s="55">
        <v>23075</v>
      </c>
      <c r="J158" s="39">
        <v>50391</v>
      </c>
      <c r="K158" s="39">
        <v>1509</v>
      </c>
      <c r="L158" s="39">
        <v>0</v>
      </c>
      <c r="M158" s="39">
        <v>0</v>
      </c>
      <c r="N158" s="39">
        <v>0</v>
      </c>
      <c r="O158" s="39">
        <v>0</v>
      </c>
      <c r="P158" s="39">
        <f t="shared" si="65"/>
        <v>0</v>
      </c>
      <c r="Q158" s="51">
        <f t="shared" si="69"/>
        <v>50391</v>
      </c>
      <c r="R158" s="51">
        <f t="shared" si="69"/>
        <v>1509</v>
      </c>
      <c r="S158" s="39">
        <v>0</v>
      </c>
      <c r="T158" s="39">
        <v>0</v>
      </c>
      <c r="U158" s="39">
        <f t="shared" si="67"/>
        <v>51900</v>
      </c>
      <c r="V158" s="190"/>
      <c r="W158" s="28"/>
      <c r="X158" s="28"/>
      <c r="Y158" s="28"/>
      <c r="Z158" s="28"/>
      <c r="AA158" s="28"/>
      <c r="AB158" s="73"/>
    </row>
    <row r="159" spans="1:28" s="29" customFormat="1" ht="24" x14ac:dyDescent="0.2">
      <c r="A159" s="182"/>
      <c r="B159" s="203"/>
      <c r="C159" s="206"/>
      <c r="D159" s="182"/>
      <c r="E159" s="182"/>
      <c r="F159" s="182"/>
      <c r="G159" s="182"/>
      <c r="H159" s="42" t="s">
        <v>149</v>
      </c>
      <c r="I159" s="56">
        <v>23259</v>
      </c>
      <c r="J159" s="44">
        <v>51069</v>
      </c>
      <c r="K159" s="44">
        <v>772</v>
      </c>
      <c r="L159" s="44">
        <v>0</v>
      </c>
      <c r="M159" s="44">
        <v>0</v>
      </c>
      <c r="N159" s="44">
        <v>0</v>
      </c>
      <c r="O159" s="44">
        <v>0</v>
      </c>
      <c r="P159" s="44">
        <f t="shared" si="65"/>
        <v>0</v>
      </c>
      <c r="Q159" s="44">
        <v>0</v>
      </c>
      <c r="R159" s="44">
        <v>0</v>
      </c>
      <c r="S159" s="44">
        <v>0</v>
      </c>
      <c r="T159" s="44">
        <v>0</v>
      </c>
      <c r="U159" s="44">
        <f t="shared" si="67"/>
        <v>0</v>
      </c>
      <c r="V159" s="190"/>
      <c r="W159" s="28"/>
      <c r="X159" s="28"/>
      <c r="Y159" s="28"/>
      <c r="Z159" s="28"/>
      <c r="AA159" s="28"/>
      <c r="AB159" s="73"/>
    </row>
    <row r="160" spans="1:28" s="29" customFormat="1" ht="24" x14ac:dyDescent="0.2">
      <c r="A160" s="183"/>
      <c r="B160" s="204"/>
      <c r="C160" s="207"/>
      <c r="D160" s="183"/>
      <c r="E160" s="183"/>
      <c r="F160" s="183"/>
      <c r="G160" s="183"/>
      <c r="H160" s="199" t="s">
        <v>89</v>
      </c>
      <c r="I160" s="199"/>
      <c r="J160" s="53">
        <f>SUM(J156:J159)</f>
        <v>200000</v>
      </c>
      <c r="K160" s="53">
        <f t="shared" ref="K160:U160" si="70">SUM(K156:K159)</f>
        <v>7541</v>
      </c>
      <c r="L160" s="53">
        <f t="shared" si="70"/>
        <v>0</v>
      </c>
      <c r="M160" s="53">
        <f t="shared" si="70"/>
        <v>0</v>
      </c>
      <c r="N160" s="53">
        <f t="shared" si="70"/>
        <v>0</v>
      </c>
      <c r="O160" s="53">
        <f t="shared" si="70"/>
        <v>0</v>
      </c>
      <c r="P160" s="53">
        <f t="shared" si="70"/>
        <v>0</v>
      </c>
      <c r="Q160" s="53">
        <f t="shared" si="70"/>
        <v>148931</v>
      </c>
      <c r="R160" s="53">
        <f t="shared" si="70"/>
        <v>6769</v>
      </c>
      <c r="S160" s="53">
        <f t="shared" si="70"/>
        <v>0</v>
      </c>
      <c r="T160" s="53">
        <f t="shared" si="70"/>
        <v>3145.63</v>
      </c>
      <c r="U160" s="53">
        <f t="shared" si="70"/>
        <v>158845.63</v>
      </c>
      <c r="V160" s="178"/>
      <c r="W160" s="28"/>
      <c r="X160" s="28"/>
      <c r="Y160" s="28"/>
      <c r="Z160" s="28"/>
      <c r="AA160" s="28"/>
      <c r="AB160" s="74"/>
    </row>
    <row r="161" spans="1:28" s="29" customFormat="1" ht="24" x14ac:dyDescent="0.2">
      <c r="A161" s="191">
        <v>3</v>
      </c>
      <c r="B161" s="208" t="s">
        <v>78</v>
      </c>
      <c r="C161" s="210" t="s">
        <v>152</v>
      </c>
      <c r="D161" s="191">
        <v>159</v>
      </c>
      <c r="E161" s="191">
        <v>4</v>
      </c>
      <c r="F161" s="191" t="s">
        <v>68</v>
      </c>
      <c r="G161" s="191" t="s">
        <v>17</v>
      </c>
      <c r="H161" s="32" t="s">
        <v>85</v>
      </c>
      <c r="I161" s="32">
        <v>22710</v>
      </c>
      <c r="J161" s="34">
        <v>48925</v>
      </c>
      <c r="K161" s="34">
        <v>2975</v>
      </c>
      <c r="L161" s="34">
        <v>0</v>
      </c>
      <c r="M161" s="34">
        <v>0</v>
      </c>
      <c r="N161" s="34">
        <v>0</v>
      </c>
      <c r="O161" s="34">
        <v>0</v>
      </c>
      <c r="P161" s="34">
        <f t="shared" si="65"/>
        <v>0</v>
      </c>
      <c r="Q161" s="34">
        <f>J161-L161</f>
        <v>48925</v>
      </c>
      <c r="R161" s="34">
        <f>K161-M161</f>
        <v>2975</v>
      </c>
      <c r="S161" s="34">
        <v>0</v>
      </c>
      <c r="T161" s="34">
        <v>2493.16</v>
      </c>
      <c r="U161" s="34">
        <f t="shared" si="67"/>
        <v>54393.16</v>
      </c>
      <c r="V161" s="189" t="s">
        <v>75</v>
      </c>
      <c r="W161" s="28"/>
      <c r="X161" s="28"/>
      <c r="Y161" s="28"/>
      <c r="Z161" s="28"/>
      <c r="AA161" s="28"/>
      <c r="AB161" s="70" t="s">
        <v>211</v>
      </c>
    </row>
    <row r="162" spans="1:28" s="29" customFormat="1" ht="24" x14ac:dyDescent="0.2">
      <c r="A162" s="182"/>
      <c r="B162" s="203"/>
      <c r="C162" s="206"/>
      <c r="D162" s="182"/>
      <c r="E162" s="182"/>
      <c r="F162" s="182"/>
      <c r="G162" s="182"/>
      <c r="H162" s="37" t="s">
        <v>147</v>
      </c>
      <c r="I162" s="37">
        <v>22894</v>
      </c>
      <c r="J162" s="39">
        <v>49615</v>
      </c>
      <c r="K162" s="39">
        <v>2285</v>
      </c>
      <c r="L162" s="39">
        <v>0</v>
      </c>
      <c r="M162" s="39">
        <v>0</v>
      </c>
      <c r="N162" s="39">
        <v>0</v>
      </c>
      <c r="O162" s="39">
        <v>0</v>
      </c>
      <c r="P162" s="39">
        <f t="shared" si="65"/>
        <v>0</v>
      </c>
      <c r="Q162" s="34">
        <f t="shared" ref="Q162:R163" si="71">J162-L162</f>
        <v>49615</v>
      </c>
      <c r="R162" s="34">
        <f t="shared" si="71"/>
        <v>2285</v>
      </c>
      <c r="S162" s="39">
        <v>0</v>
      </c>
      <c r="T162" s="39">
        <v>652.47</v>
      </c>
      <c r="U162" s="39">
        <f t="shared" si="67"/>
        <v>52552.47</v>
      </c>
      <c r="V162" s="190"/>
      <c r="W162" s="28"/>
      <c r="X162" s="28"/>
      <c r="Y162" s="28"/>
      <c r="Z162" s="28"/>
      <c r="AA162" s="28"/>
      <c r="AB162" s="71" t="s">
        <v>214</v>
      </c>
    </row>
    <row r="163" spans="1:28" s="29" customFormat="1" ht="24" x14ac:dyDescent="0.2">
      <c r="A163" s="182"/>
      <c r="B163" s="203"/>
      <c r="C163" s="206"/>
      <c r="D163" s="182"/>
      <c r="E163" s="182"/>
      <c r="F163" s="182"/>
      <c r="G163" s="182"/>
      <c r="H163" s="37" t="s">
        <v>148</v>
      </c>
      <c r="I163" s="55">
        <v>23075</v>
      </c>
      <c r="J163" s="39">
        <v>50391</v>
      </c>
      <c r="K163" s="39">
        <v>1509</v>
      </c>
      <c r="L163" s="39">
        <v>0</v>
      </c>
      <c r="M163" s="39">
        <v>0</v>
      </c>
      <c r="N163" s="39">
        <v>0</v>
      </c>
      <c r="O163" s="39">
        <v>0</v>
      </c>
      <c r="P163" s="39">
        <f t="shared" si="65"/>
        <v>0</v>
      </c>
      <c r="Q163" s="34">
        <f t="shared" si="71"/>
        <v>50391</v>
      </c>
      <c r="R163" s="34">
        <f t="shared" si="71"/>
        <v>1509</v>
      </c>
      <c r="S163" s="39">
        <v>0</v>
      </c>
      <c r="T163" s="39">
        <v>0</v>
      </c>
      <c r="U163" s="39">
        <f t="shared" si="67"/>
        <v>51900</v>
      </c>
      <c r="V163" s="190"/>
      <c r="W163" s="28"/>
      <c r="X163" s="28"/>
      <c r="Y163" s="28"/>
      <c r="Z163" s="28"/>
      <c r="AA163" s="28"/>
      <c r="AB163" s="73"/>
    </row>
    <row r="164" spans="1:28" s="29" customFormat="1" ht="24" x14ac:dyDescent="0.2">
      <c r="A164" s="182"/>
      <c r="B164" s="203"/>
      <c r="C164" s="206"/>
      <c r="D164" s="182"/>
      <c r="E164" s="182"/>
      <c r="F164" s="182"/>
      <c r="G164" s="182"/>
      <c r="H164" s="42" t="s">
        <v>149</v>
      </c>
      <c r="I164" s="56">
        <v>23259</v>
      </c>
      <c r="J164" s="44">
        <v>51069</v>
      </c>
      <c r="K164" s="44">
        <v>772</v>
      </c>
      <c r="L164" s="44">
        <v>0</v>
      </c>
      <c r="M164" s="44">
        <v>0</v>
      </c>
      <c r="N164" s="44">
        <v>0</v>
      </c>
      <c r="O164" s="44">
        <v>0</v>
      </c>
      <c r="P164" s="44">
        <f t="shared" si="65"/>
        <v>0</v>
      </c>
      <c r="Q164" s="44">
        <v>0</v>
      </c>
      <c r="R164" s="44">
        <v>0</v>
      </c>
      <c r="S164" s="44">
        <v>0</v>
      </c>
      <c r="T164" s="44">
        <v>0</v>
      </c>
      <c r="U164" s="44">
        <f t="shared" si="67"/>
        <v>0</v>
      </c>
      <c r="V164" s="190"/>
      <c r="W164" s="28"/>
      <c r="X164" s="28"/>
      <c r="Y164" s="28"/>
      <c r="Z164" s="28"/>
      <c r="AA164" s="28"/>
      <c r="AB164" s="73"/>
    </row>
    <row r="165" spans="1:28" s="29" customFormat="1" ht="24" x14ac:dyDescent="0.2">
      <c r="A165" s="192"/>
      <c r="B165" s="209"/>
      <c r="C165" s="211"/>
      <c r="D165" s="192"/>
      <c r="E165" s="192"/>
      <c r="F165" s="192"/>
      <c r="G165" s="192"/>
      <c r="H165" s="180" t="s">
        <v>89</v>
      </c>
      <c r="I165" s="180"/>
      <c r="J165" s="46">
        <f>SUM(J161:J164)</f>
        <v>200000</v>
      </c>
      <c r="K165" s="46">
        <f t="shared" ref="K165:U165" si="72">SUM(K161:K164)</f>
        <v>7541</v>
      </c>
      <c r="L165" s="46">
        <f t="shared" si="72"/>
        <v>0</v>
      </c>
      <c r="M165" s="46">
        <f t="shared" si="72"/>
        <v>0</v>
      </c>
      <c r="N165" s="46">
        <f t="shared" si="72"/>
        <v>0</v>
      </c>
      <c r="O165" s="46">
        <f t="shared" si="72"/>
        <v>0</v>
      </c>
      <c r="P165" s="46">
        <f t="shared" si="72"/>
        <v>0</v>
      </c>
      <c r="Q165" s="46">
        <f t="shared" si="72"/>
        <v>148931</v>
      </c>
      <c r="R165" s="46">
        <f t="shared" si="72"/>
        <v>6769</v>
      </c>
      <c r="S165" s="46">
        <f t="shared" si="72"/>
        <v>0</v>
      </c>
      <c r="T165" s="46">
        <f t="shared" si="72"/>
        <v>3145.63</v>
      </c>
      <c r="U165" s="46">
        <f t="shared" si="72"/>
        <v>158845.63</v>
      </c>
      <c r="V165" s="173"/>
      <c r="W165" s="28"/>
      <c r="X165" s="28"/>
      <c r="Y165" s="28"/>
      <c r="Z165" s="28"/>
      <c r="AA165" s="28"/>
      <c r="AB165" s="74"/>
    </row>
    <row r="166" spans="1:28" s="29" customFormat="1" ht="24" x14ac:dyDescent="0.2">
      <c r="A166" s="181">
        <v>4</v>
      </c>
      <c r="B166" s="202" t="s">
        <v>78</v>
      </c>
      <c r="C166" s="205" t="s">
        <v>153</v>
      </c>
      <c r="D166" s="181">
        <v>1</v>
      </c>
      <c r="E166" s="181">
        <v>2</v>
      </c>
      <c r="F166" s="181" t="s">
        <v>68</v>
      </c>
      <c r="G166" s="181" t="s">
        <v>17</v>
      </c>
      <c r="H166" s="49" t="s">
        <v>85</v>
      </c>
      <c r="I166" s="49">
        <v>22710</v>
      </c>
      <c r="J166" s="51">
        <v>48925</v>
      </c>
      <c r="K166" s="51">
        <v>2975</v>
      </c>
      <c r="L166" s="51">
        <v>30025</v>
      </c>
      <c r="M166" s="51">
        <v>2975</v>
      </c>
      <c r="N166" s="51">
        <v>0</v>
      </c>
      <c r="O166" s="51">
        <v>0</v>
      </c>
      <c r="P166" s="51">
        <f t="shared" si="65"/>
        <v>33000</v>
      </c>
      <c r="Q166" s="51">
        <f>J166-L166</f>
        <v>18900</v>
      </c>
      <c r="R166" s="51">
        <f>K166-M166</f>
        <v>0</v>
      </c>
      <c r="S166" s="51">
        <v>0</v>
      </c>
      <c r="T166" s="51">
        <v>3082</v>
      </c>
      <c r="U166" s="51">
        <f t="shared" si="67"/>
        <v>21982</v>
      </c>
      <c r="V166" s="198" t="s">
        <v>154</v>
      </c>
      <c r="W166" s="28"/>
      <c r="X166" s="28"/>
      <c r="Y166" s="28"/>
      <c r="Z166" s="28"/>
      <c r="AA166" s="28"/>
      <c r="AB166" s="70" t="s">
        <v>211</v>
      </c>
    </row>
    <row r="167" spans="1:28" s="29" customFormat="1" ht="24" x14ac:dyDescent="0.2">
      <c r="A167" s="182"/>
      <c r="B167" s="203"/>
      <c r="C167" s="206"/>
      <c r="D167" s="182"/>
      <c r="E167" s="182"/>
      <c r="F167" s="182"/>
      <c r="G167" s="182"/>
      <c r="H167" s="37" t="s">
        <v>147</v>
      </c>
      <c r="I167" s="37">
        <v>22894</v>
      </c>
      <c r="J167" s="39">
        <v>49615</v>
      </c>
      <c r="K167" s="39">
        <v>2285</v>
      </c>
      <c r="L167" s="39">
        <v>0</v>
      </c>
      <c r="M167" s="39">
        <v>0</v>
      </c>
      <c r="N167" s="39">
        <v>0</v>
      </c>
      <c r="O167" s="39">
        <v>0</v>
      </c>
      <c r="P167" s="39">
        <f t="shared" si="65"/>
        <v>0</v>
      </c>
      <c r="Q167" s="51">
        <f t="shared" ref="Q167:R168" si="73">J167-L167</f>
        <v>49615</v>
      </c>
      <c r="R167" s="51">
        <f t="shared" si="73"/>
        <v>2285</v>
      </c>
      <c r="S167" s="39">
        <v>0</v>
      </c>
      <c r="T167" s="39">
        <v>652.47</v>
      </c>
      <c r="U167" s="39">
        <f t="shared" si="67"/>
        <v>52552.47</v>
      </c>
      <c r="V167" s="190"/>
      <c r="W167" s="28"/>
      <c r="X167" s="28"/>
      <c r="Y167" s="28"/>
      <c r="Z167" s="28"/>
      <c r="AA167" s="28"/>
      <c r="AB167" s="71" t="s">
        <v>214</v>
      </c>
    </row>
    <row r="168" spans="1:28" s="29" customFormat="1" ht="24" x14ac:dyDescent="0.2">
      <c r="A168" s="182"/>
      <c r="B168" s="203"/>
      <c r="C168" s="206"/>
      <c r="D168" s="182"/>
      <c r="E168" s="182"/>
      <c r="F168" s="182"/>
      <c r="G168" s="182"/>
      <c r="H168" s="37" t="s">
        <v>148</v>
      </c>
      <c r="I168" s="55">
        <v>23075</v>
      </c>
      <c r="J168" s="39">
        <v>50391</v>
      </c>
      <c r="K168" s="39">
        <v>1509</v>
      </c>
      <c r="L168" s="39">
        <v>0</v>
      </c>
      <c r="M168" s="39">
        <v>0</v>
      </c>
      <c r="N168" s="39">
        <v>0</v>
      </c>
      <c r="O168" s="39">
        <v>0</v>
      </c>
      <c r="P168" s="39">
        <f t="shared" si="65"/>
        <v>0</v>
      </c>
      <c r="Q168" s="51">
        <f t="shared" si="73"/>
        <v>50391</v>
      </c>
      <c r="R168" s="51">
        <f t="shared" si="73"/>
        <v>1509</v>
      </c>
      <c r="S168" s="39">
        <v>0</v>
      </c>
      <c r="T168" s="39">
        <v>0</v>
      </c>
      <c r="U168" s="39">
        <f t="shared" si="67"/>
        <v>51900</v>
      </c>
      <c r="V168" s="190"/>
      <c r="W168" s="28"/>
      <c r="X168" s="28"/>
      <c r="Y168" s="28"/>
      <c r="Z168" s="28"/>
      <c r="AA168" s="28"/>
      <c r="AB168" s="73"/>
    </row>
    <row r="169" spans="1:28" s="29" customFormat="1" ht="24" x14ac:dyDescent="0.2">
      <c r="A169" s="182"/>
      <c r="B169" s="203"/>
      <c r="C169" s="206"/>
      <c r="D169" s="182"/>
      <c r="E169" s="182"/>
      <c r="F169" s="182"/>
      <c r="G169" s="182"/>
      <c r="H169" s="42" t="s">
        <v>149</v>
      </c>
      <c r="I169" s="56">
        <v>23259</v>
      </c>
      <c r="J169" s="44">
        <v>51069</v>
      </c>
      <c r="K169" s="44">
        <v>772</v>
      </c>
      <c r="L169" s="44">
        <v>0</v>
      </c>
      <c r="M169" s="44">
        <v>0</v>
      </c>
      <c r="N169" s="44">
        <v>0</v>
      </c>
      <c r="O169" s="44">
        <v>0</v>
      </c>
      <c r="P169" s="44">
        <f t="shared" si="65"/>
        <v>0</v>
      </c>
      <c r="Q169" s="44">
        <v>0</v>
      </c>
      <c r="R169" s="44">
        <v>0</v>
      </c>
      <c r="S169" s="44">
        <v>0</v>
      </c>
      <c r="T169" s="44">
        <v>0</v>
      </c>
      <c r="U169" s="44">
        <f t="shared" si="67"/>
        <v>0</v>
      </c>
      <c r="V169" s="190"/>
      <c r="W169" s="28"/>
      <c r="X169" s="28"/>
      <c r="Y169" s="28"/>
      <c r="Z169" s="28"/>
      <c r="AA169" s="28"/>
      <c r="AB169" s="73"/>
    </row>
    <row r="170" spans="1:28" s="29" customFormat="1" ht="24" x14ac:dyDescent="0.2">
      <c r="A170" s="183"/>
      <c r="B170" s="204"/>
      <c r="C170" s="207"/>
      <c r="D170" s="183"/>
      <c r="E170" s="183"/>
      <c r="F170" s="183"/>
      <c r="G170" s="183"/>
      <c r="H170" s="180" t="s">
        <v>89</v>
      </c>
      <c r="I170" s="180"/>
      <c r="J170" s="46">
        <f>SUM(J166:J169)</f>
        <v>200000</v>
      </c>
      <c r="K170" s="46">
        <f t="shared" ref="K170:U170" si="74">SUM(K166:K169)</f>
        <v>7541</v>
      </c>
      <c r="L170" s="46">
        <f t="shared" si="74"/>
        <v>30025</v>
      </c>
      <c r="M170" s="46">
        <f t="shared" si="74"/>
        <v>2975</v>
      </c>
      <c r="N170" s="46">
        <f t="shared" si="74"/>
        <v>0</v>
      </c>
      <c r="O170" s="46">
        <f t="shared" si="74"/>
        <v>0</v>
      </c>
      <c r="P170" s="46">
        <f t="shared" si="74"/>
        <v>33000</v>
      </c>
      <c r="Q170" s="46">
        <f t="shared" si="74"/>
        <v>118906</v>
      </c>
      <c r="R170" s="46">
        <f t="shared" si="74"/>
        <v>3794</v>
      </c>
      <c r="S170" s="46">
        <f t="shared" si="74"/>
        <v>0</v>
      </c>
      <c r="T170" s="46">
        <f t="shared" si="74"/>
        <v>3734.4700000000003</v>
      </c>
      <c r="U170" s="46">
        <f t="shared" si="74"/>
        <v>126434.47</v>
      </c>
      <c r="V170" s="178"/>
      <c r="W170" s="28"/>
      <c r="X170" s="28"/>
      <c r="Y170" s="28"/>
      <c r="Z170" s="28"/>
      <c r="AA170" s="28"/>
      <c r="AB170" s="74"/>
    </row>
    <row r="171" spans="1:28" s="29" customFormat="1" ht="24" x14ac:dyDescent="0.2">
      <c r="A171" s="191">
        <v>5</v>
      </c>
      <c r="B171" s="208" t="s">
        <v>155</v>
      </c>
      <c r="C171" s="210" t="s">
        <v>156</v>
      </c>
      <c r="D171" s="191">
        <v>251</v>
      </c>
      <c r="E171" s="191">
        <v>2</v>
      </c>
      <c r="F171" s="191" t="s">
        <v>68</v>
      </c>
      <c r="G171" s="191" t="s">
        <v>17</v>
      </c>
      <c r="H171" s="32" t="s">
        <v>85</v>
      </c>
      <c r="I171" s="32">
        <v>22710</v>
      </c>
      <c r="J171" s="34">
        <v>48925</v>
      </c>
      <c r="K171" s="34">
        <v>2975</v>
      </c>
      <c r="L171" s="34">
        <v>0</v>
      </c>
      <c r="M171" s="34">
        <v>0</v>
      </c>
      <c r="N171" s="34">
        <v>0</v>
      </c>
      <c r="O171" s="34">
        <v>0</v>
      </c>
      <c r="P171" s="34">
        <f t="shared" si="65"/>
        <v>0</v>
      </c>
      <c r="Q171" s="34">
        <f>J171-L171</f>
        <v>48925</v>
      </c>
      <c r="R171" s="34">
        <f>K171-M171</f>
        <v>2975</v>
      </c>
      <c r="S171" s="34">
        <v>0</v>
      </c>
      <c r="T171" s="34">
        <v>2493.16</v>
      </c>
      <c r="U171" s="34">
        <f t="shared" si="67"/>
        <v>54393.16</v>
      </c>
      <c r="V171" s="189" t="s">
        <v>75</v>
      </c>
      <c r="W171" s="28"/>
      <c r="X171" s="28"/>
      <c r="Y171" s="28"/>
      <c r="Z171" s="28"/>
      <c r="AA171" s="28"/>
      <c r="AB171" s="70" t="s">
        <v>211</v>
      </c>
    </row>
    <row r="172" spans="1:28" s="29" customFormat="1" ht="24" x14ac:dyDescent="0.2">
      <c r="A172" s="182"/>
      <c r="B172" s="203"/>
      <c r="C172" s="206"/>
      <c r="D172" s="182"/>
      <c r="E172" s="182"/>
      <c r="F172" s="182"/>
      <c r="G172" s="182"/>
      <c r="H172" s="37" t="s">
        <v>147</v>
      </c>
      <c r="I172" s="37">
        <v>22894</v>
      </c>
      <c r="J172" s="39">
        <v>49615</v>
      </c>
      <c r="K172" s="39">
        <v>2285</v>
      </c>
      <c r="L172" s="39">
        <v>0</v>
      </c>
      <c r="M172" s="39">
        <v>0</v>
      </c>
      <c r="N172" s="39">
        <v>0</v>
      </c>
      <c r="O172" s="39">
        <v>0</v>
      </c>
      <c r="P172" s="39">
        <f t="shared" si="65"/>
        <v>0</v>
      </c>
      <c r="Q172" s="34">
        <f t="shared" ref="Q172:R173" si="75">J172-L172</f>
        <v>49615</v>
      </c>
      <c r="R172" s="34">
        <f t="shared" si="75"/>
        <v>2285</v>
      </c>
      <c r="S172" s="39">
        <v>0</v>
      </c>
      <c r="T172" s="39">
        <v>652.47</v>
      </c>
      <c r="U172" s="39">
        <f t="shared" si="67"/>
        <v>52552.47</v>
      </c>
      <c r="V172" s="190"/>
      <c r="W172" s="28"/>
      <c r="X172" s="28"/>
      <c r="Y172" s="28"/>
      <c r="Z172" s="28"/>
      <c r="AA172" s="28"/>
      <c r="AB172" s="71" t="s">
        <v>214</v>
      </c>
    </row>
    <row r="173" spans="1:28" s="29" customFormat="1" ht="24" x14ac:dyDescent="0.2">
      <c r="A173" s="182"/>
      <c r="B173" s="203"/>
      <c r="C173" s="206"/>
      <c r="D173" s="182"/>
      <c r="E173" s="182"/>
      <c r="F173" s="182"/>
      <c r="G173" s="182"/>
      <c r="H173" s="37" t="s">
        <v>148</v>
      </c>
      <c r="I173" s="55">
        <v>23075</v>
      </c>
      <c r="J173" s="39">
        <v>50391</v>
      </c>
      <c r="K173" s="39">
        <v>1509</v>
      </c>
      <c r="L173" s="39">
        <v>0</v>
      </c>
      <c r="M173" s="39">
        <v>0</v>
      </c>
      <c r="N173" s="39">
        <v>0</v>
      </c>
      <c r="O173" s="39">
        <v>0</v>
      </c>
      <c r="P173" s="39">
        <f t="shared" si="65"/>
        <v>0</v>
      </c>
      <c r="Q173" s="34">
        <f t="shared" si="75"/>
        <v>50391</v>
      </c>
      <c r="R173" s="34">
        <f t="shared" si="75"/>
        <v>1509</v>
      </c>
      <c r="S173" s="39">
        <v>0</v>
      </c>
      <c r="T173" s="39">
        <v>0</v>
      </c>
      <c r="U173" s="39">
        <f t="shared" si="67"/>
        <v>51900</v>
      </c>
      <c r="V173" s="190"/>
      <c r="W173" s="28"/>
      <c r="X173" s="28"/>
      <c r="Y173" s="28"/>
      <c r="Z173" s="28"/>
      <c r="AA173" s="28"/>
      <c r="AB173" s="73"/>
    </row>
    <row r="174" spans="1:28" s="29" customFormat="1" ht="24" x14ac:dyDescent="0.2">
      <c r="A174" s="182"/>
      <c r="B174" s="203"/>
      <c r="C174" s="206"/>
      <c r="D174" s="182"/>
      <c r="E174" s="182"/>
      <c r="F174" s="182"/>
      <c r="G174" s="182"/>
      <c r="H174" s="42" t="s">
        <v>149</v>
      </c>
      <c r="I174" s="56">
        <v>23259</v>
      </c>
      <c r="J174" s="44">
        <v>51069</v>
      </c>
      <c r="K174" s="44">
        <v>772</v>
      </c>
      <c r="L174" s="44">
        <v>0</v>
      </c>
      <c r="M174" s="44">
        <v>0</v>
      </c>
      <c r="N174" s="44">
        <v>0</v>
      </c>
      <c r="O174" s="44">
        <v>0</v>
      </c>
      <c r="P174" s="44">
        <f t="shared" si="65"/>
        <v>0</v>
      </c>
      <c r="Q174" s="44">
        <v>0</v>
      </c>
      <c r="R174" s="44">
        <v>0</v>
      </c>
      <c r="S174" s="44">
        <v>0</v>
      </c>
      <c r="T174" s="44">
        <v>0</v>
      </c>
      <c r="U174" s="44">
        <f t="shared" si="67"/>
        <v>0</v>
      </c>
      <c r="V174" s="190"/>
      <c r="W174" s="28"/>
      <c r="X174" s="28"/>
      <c r="Y174" s="28"/>
      <c r="Z174" s="28"/>
      <c r="AA174" s="28"/>
      <c r="AB174" s="73"/>
    </row>
    <row r="175" spans="1:28" s="29" customFormat="1" ht="24" x14ac:dyDescent="0.2">
      <c r="A175" s="192"/>
      <c r="B175" s="209"/>
      <c r="C175" s="211"/>
      <c r="D175" s="192"/>
      <c r="E175" s="192"/>
      <c r="F175" s="192"/>
      <c r="G175" s="192"/>
      <c r="H175" s="180" t="s">
        <v>89</v>
      </c>
      <c r="I175" s="180"/>
      <c r="J175" s="46">
        <f>SUM(J171:J174)</f>
        <v>200000</v>
      </c>
      <c r="K175" s="46">
        <f t="shared" ref="K175:U175" si="76">SUM(K171:K174)</f>
        <v>7541</v>
      </c>
      <c r="L175" s="46">
        <f t="shared" si="76"/>
        <v>0</v>
      </c>
      <c r="M175" s="46">
        <f t="shared" si="76"/>
        <v>0</v>
      </c>
      <c r="N175" s="46">
        <f t="shared" si="76"/>
        <v>0</v>
      </c>
      <c r="O175" s="46">
        <f t="shared" si="76"/>
        <v>0</v>
      </c>
      <c r="P175" s="46">
        <f t="shared" si="76"/>
        <v>0</v>
      </c>
      <c r="Q175" s="46">
        <f t="shared" si="76"/>
        <v>148931</v>
      </c>
      <c r="R175" s="46">
        <f t="shared" si="76"/>
        <v>6769</v>
      </c>
      <c r="S175" s="46">
        <f t="shared" si="76"/>
        <v>0</v>
      </c>
      <c r="T175" s="46">
        <f t="shared" si="76"/>
        <v>3145.63</v>
      </c>
      <c r="U175" s="46">
        <f t="shared" si="76"/>
        <v>158845.63</v>
      </c>
      <c r="V175" s="173"/>
      <c r="W175" s="28"/>
      <c r="X175" s="28"/>
      <c r="Y175" s="28"/>
      <c r="Z175" s="28"/>
      <c r="AA175" s="28"/>
      <c r="AB175" s="74"/>
    </row>
    <row r="176" spans="1:28" s="29" customFormat="1" ht="24" x14ac:dyDescent="0.2">
      <c r="A176" s="181">
        <v>6</v>
      </c>
      <c r="B176" s="193" t="s">
        <v>157</v>
      </c>
      <c r="C176" s="195" t="s">
        <v>158</v>
      </c>
      <c r="D176" s="177">
        <v>202</v>
      </c>
      <c r="E176" s="177">
        <v>2</v>
      </c>
      <c r="F176" s="177" t="s">
        <v>68</v>
      </c>
      <c r="G176" s="177" t="s">
        <v>17</v>
      </c>
      <c r="H176" s="49" t="s">
        <v>85</v>
      </c>
      <c r="I176" s="49">
        <v>22710</v>
      </c>
      <c r="J176" s="51">
        <v>48925</v>
      </c>
      <c r="K176" s="51">
        <v>2975</v>
      </c>
      <c r="L176" s="51">
        <v>0</v>
      </c>
      <c r="M176" s="51">
        <v>0</v>
      </c>
      <c r="N176" s="51">
        <v>0</v>
      </c>
      <c r="O176" s="51">
        <v>0</v>
      </c>
      <c r="P176" s="51">
        <f t="shared" si="65"/>
        <v>0</v>
      </c>
      <c r="Q176" s="51">
        <f>J176-L176</f>
        <v>48925</v>
      </c>
      <c r="R176" s="51">
        <f>K176-M176</f>
        <v>2975</v>
      </c>
      <c r="S176" s="51">
        <v>0</v>
      </c>
      <c r="T176" s="51">
        <v>2493.16</v>
      </c>
      <c r="U176" s="51">
        <f t="shared" si="67"/>
        <v>54393.16</v>
      </c>
      <c r="V176" s="198" t="s">
        <v>75</v>
      </c>
      <c r="W176" s="28"/>
      <c r="X176" s="28"/>
      <c r="Y176" s="28"/>
      <c r="Z176" s="28"/>
      <c r="AA176" s="28"/>
      <c r="AB176" s="70" t="s">
        <v>211</v>
      </c>
    </row>
    <row r="177" spans="1:28" s="29" customFormat="1" ht="24" x14ac:dyDescent="0.2">
      <c r="A177" s="182"/>
      <c r="B177" s="185"/>
      <c r="C177" s="188"/>
      <c r="D177" s="172"/>
      <c r="E177" s="172"/>
      <c r="F177" s="172"/>
      <c r="G177" s="172"/>
      <c r="H177" s="37" t="s">
        <v>147</v>
      </c>
      <c r="I177" s="37">
        <v>22894</v>
      </c>
      <c r="J177" s="39">
        <v>49615</v>
      </c>
      <c r="K177" s="39">
        <v>2285</v>
      </c>
      <c r="L177" s="39">
        <v>0</v>
      </c>
      <c r="M177" s="39">
        <v>0</v>
      </c>
      <c r="N177" s="39">
        <v>0</v>
      </c>
      <c r="O177" s="39">
        <v>0</v>
      </c>
      <c r="P177" s="39">
        <f t="shared" si="65"/>
        <v>0</v>
      </c>
      <c r="Q177" s="51">
        <f t="shared" ref="Q177:R178" si="77">J177-L177</f>
        <v>49615</v>
      </c>
      <c r="R177" s="51">
        <f t="shared" si="77"/>
        <v>2285</v>
      </c>
      <c r="S177" s="39">
        <v>0</v>
      </c>
      <c r="T177" s="39">
        <v>652.47</v>
      </c>
      <c r="U177" s="39">
        <f t="shared" si="67"/>
        <v>52552.47</v>
      </c>
      <c r="V177" s="190"/>
      <c r="W177" s="28"/>
      <c r="X177" s="28"/>
      <c r="Y177" s="28"/>
      <c r="Z177" s="28"/>
      <c r="AA177" s="28"/>
      <c r="AB177" s="71" t="s">
        <v>214</v>
      </c>
    </row>
    <row r="178" spans="1:28" s="29" customFormat="1" ht="24" x14ac:dyDescent="0.2">
      <c r="A178" s="182"/>
      <c r="B178" s="185"/>
      <c r="C178" s="188"/>
      <c r="D178" s="172"/>
      <c r="E178" s="172"/>
      <c r="F178" s="172"/>
      <c r="G178" s="172"/>
      <c r="H178" s="37" t="s">
        <v>148</v>
      </c>
      <c r="I178" s="55">
        <v>23075</v>
      </c>
      <c r="J178" s="39">
        <v>50391</v>
      </c>
      <c r="K178" s="39">
        <v>1509</v>
      </c>
      <c r="L178" s="39">
        <v>0</v>
      </c>
      <c r="M178" s="39">
        <v>0</v>
      </c>
      <c r="N178" s="39">
        <v>0</v>
      </c>
      <c r="O178" s="39">
        <v>0</v>
      </c>
      <c r="P178" s="39">
        <f t="shared" si="65"/>
        <v>0</v>
      </c>
      <c r="Q178" s="51">
        <f t="shared" si="77"/>
        <v>50391</v>
      </c>
      <c r="R178" s="51">
        <f t="shared" si="77"/>
        <v>1509</v>
      </c>
      <c r="S178" s="39">
        <v>0</v>
      </c>
      <c r="T178" s="39">
        <v>0</v>
      </c>
      <c r="U178" s="39">
        <f t="shared" si="67"/>
        <v>51900</v>
      </c>
      <c r="V178" s="190"/>
      <c r="W178" s="28"/>
      <c r="X178" s="28"/>
      <c r="Y178" s="28"/>
      <c r="Z178" s="28"/>
      <c r="AA178" s="28"/>
      <c r="AB178" s="73"/>
    </row>
    <row r="179" spans="1:28" s="29" customFormat="1" ht="24" x14ac:dyDescent="0.2">
      <c r="A179" s="182"/>
      <c r="B179" s="185"/>
      <c r="C179" s="188"/>
      <c r="D179" s="172"/>
      <c r="E179" s="172"/>
      <c r="F179" s="172"/>
      <c r="G179" s="172"/>
      <c r="H179" s="42" t="s">
        <v>149</v>
      </c>
      <c r="I179" s="56">
        <v>23259</v>
      </c>
      <c r="J179" s="44">
        <v>51069</v>
      </c>
      <c r="K179" s="44">
        <v>772</v>
      </c>
      <c r="L179" s="44">
        <v>0</v>
      </c>
      <c r="M179" s="44">
        <v>0</v>
      </c>
      <c r="N179" s="44">
        <v>0</v>
      </c>
      <c r="O179" s="44">
        <v>0</v>
      </c>
      <c r="P179" s="44">
        <f t="shared" si="65"/>
        <v>0</v>
      </c>
      <c r="Q179" s="44">
        <v>0</v>
      </c>
      <c r="R179" s="44">
        <v>0</v>
      </c>
      <c r="S179" s="44">
        <v>0</v>
      </c>
      <c r="T179" s="44">
        <v>0</v>
      </c>
      <c r="U179" s="44">
        <f t="shared" si="67"/>
        <v>0</v>
      </c>
      <c r="V179" s="190"/>
      <c r="W179" s="28"/>
      <c r="X179" s="28"/>
      <c r="Y179" s="28"/>
      <c r="Z179" s="28"/>
      <c r="AA179" s="28"/>
      <c r="AB179" s="73"/>
    </row>
    <row r="180" spans="1:28" s="29" customFormat="1" ht="24" x14ac:dyDescent="0.2">
      <c r="A180" s="183"/>
      <c r="B180" s="194"/>
      <c r="C180" s="194"/>
      <c r="D180" s="178"/>
      <c r="E180" s="178"/>
      <c r="F180" s="178"/>
      <c r="G180" s="178"/>
      <c r="H180" s="180" t="s">
        <v>89</v>
      </c>
      <c r="I180" s="180"/>
      <c r="J180" s="46">
        <f>SUM(J176:J179)</f>
        <v>200000</v>
      </c>
      <c r="K180" s="46">
        <f t="shared" ref="K180:U180" si="78">SUM(K176:K179)</f>
        <v>7541</v>
      </c>
      <c r="L180" s="46">
        <f t="shared" si="78"/>
        <v>0</v>
      </c>
      <c r="M180" s="46">
        <f t="shared" si="78"/>
        <v>0</v>
      </c>
      <c r="N180" s="46">
        <f t="shared" si="78"/>
        <v>0</v>
      </c>
      <c r="O180" s="46">
        <f t="shared" si="78"/>
        <v>0</v>
      </c>
      <c r="P180" s="46">
        <f t="shared" si="78"/>
        <v>0</v>
      </c>
      <c r="Q180" s="46">
        <f t="shared" si="78"/>
        <v>148931</v>
      </c>
      <c r="R180" s="46">
        <f t="shared" si="78"/>
        <v>6769</v>
      </c>
      <c r="S180" s="46">
        <f t="shared" si="78"/>
        <v>0</v>
      </c>
      <c r="T180" s="46">
        <f t="shared" si="78"/>
        <v>3145.63</v>
      </c>
      <c r="U180" s="46">
        <f t="shared" si="78"/>
        <v>158845.63</v>
      </c>
      <c r="V180" s="178"/>
      <c r="W180" s="28"/>
      <c r="X180" s="28"/>
      <c r="Y180" s="28"/>
      <c r="Z180" s="28"/>
      <c r="AA180" s="28"/>
      <c r="AB180" s="74"/>
    </row>
    <row r="181" spans="1:28" s="29" customFormat="1" ht="24" x14ac:dyDescent="0.2">
      <c r="A181" s="191">
        <v>7</v>
      </c>
      <c r="B181" s="184" t="s">
        <v>157</v>
      </c>
      <c r="C181" s="187" t="s">
        <v>159</v>
      </c>
      <c r="D181" s="171">
        <v>52</v>
      </c>
      <c r="E181" s="171">
        <v>12</v>
      </c>
      <c r="F181" s="171" t="s">
        <v>160</v>
      </c>
      <c r="G181" s="171" t="s">
        <v>17</v>
      </c>
      <c r="H181" s="32" t="s">
        <v>85</v>
      </c>
      <c r="I181" s="32">
        <v>22710</v>
      </c>
      <c r="J181" s="34">
        <v>48925</v>
      </c>
      <c r="K181" s="34">
        <v>2975</v>
      </c>
      <c r="L181" s="34">
        <v>48925</v>
      </c>
      <c r="M181" s="34">
        <v>2975</v>
      </c>
      <c r="N181" s="34">
        <v>0</v>
      </c>
      <c r="O181" s="34">
        <v>0</v>
      </c>
      <c r="P181" s="34">
        <f t="shared" si="65"/>
        <v>51900</v>
      </c>
      <c r="Q181" s="34">
        <f>J181-L181</f>
        <v>0</v>
      </c>
      <c r="R181" s="34">
        <f>K181-M181</f>
        <v>0</v>
      </c>
      <c r="S181" s="34">
        <v>0</v>
      </c>
      <c r="T181" s="34">
        <v>0</v>
      </c>
      <c r="U181" s="34">
        <f t="shared" si="67"/>
        <v>0</v>
      </c>
      <c r="V181" s="189">
        <v>23086</v>
      </c>
      <c r="W181" s="28"/>
      <c r="X181" s="28"/>
      <c r="Y181" s="28"/>
      <c r="Z181" s="28"/>
      <c r="AA181" s="28"/>
      <c r="AB181" s="70" t="s">
        <v>211</v>
      </c>
    </row>
    <row r="182" spans="1:28" s="29" customFormat="1" ht="24" x14ac:dyDescent="0.2">
      <c r="A182" s="182"/>
      <c r="B182" s="185"/>
      <c r="C182" s="188"/>
      <c r="D182" s="172"/>
      <c r="E182" s="172"/>
      <c r="F182" s="172"/>
      <c r="G182" s="172"/>
      <c r="H182" s="37" t="s">
        <v>147</v>
      </c>
      <c r="I182" s="37">
        <v>22894</v>
      </c>
      <c r="J182" s="39">
        <v>49615</v>
      </c>
      <c r="K182" s="39">
        <v>2285</v>
      </c>
      <c r="L182" s="39">
        <v>18475</v>
      </c>
      <c r="M182" s="39">
        <v>2285</v>
      </c>
      <c r="N182" s="39">
        <v>0</v>
      </c>
      <c r="O182" s="39">
        <v>0</v>
      </c>
      <c r="P182" s="39">
        <f t="shared" si="65"/>
        <v>20760</v>
      </c>
      <c r="Q182" s="34">
        <f t="shared" ref="Q182:R183" si="79">J182-L182</f>
        <v>31140</v>
      </c>
      <c r="R182" s="34">
        <f t="shared" si="79"/>
        <v>0</v>
      </c>
      <c r="S182" s="39">
        <v>0</v>
      </c>
      <c r="T182" s="39">
        <v>1968</v>
      </c>
      <c r="U182" s="39">
        <f t="shared" si="67"/>
        <v>33108</v>
      </c>
      <c r="V182" s="190"/>
      <c r="W182" s="28"/>
      <c r="X182" s="28"/>
      <c r="Y182" s="28"/>
      <c r="Z182" s="28"/>
      <c r="AA182" s="28"/>
      <c r="AB182" s="71" t="s">
        <v>213</v>
      </c>
    </row>
    <row r="183" spans="1:28" s="29" customFormat="1" ht="24" x14ac:dyDescent="0.2">
      <c r="A183" s="182"/>
      <c r="B183" s="185"/>
      <c r="C183" s="188"/>
      <c r="D183" s="172"/>
      <c r="E183" s="172"/>
      <c r="F183" s="172"/>
      <c r="G183" s="172"/>
      <c r="H183" s="37" t="s">
        <v>148</v>
      </c>
      <c r="I183" s="55">
        <v>23075</v>
      </c>
      <c r="J183" s="39">
        <v>50391</v>
      </c>
      <c r="K183" s="39">
        <v>1509</v>
      </c>
      <c r="L183" s="39">
        <v>0</v>
      </c>
      <c r="M183" s="39">
        <v>0</v>
      </c>
      <c r="N183" s="39">
        <v>0</v>
      </c>
      <c r="O183" s="39">
        <v>0</v>
      </c>
      <c r="P183" s="39">
        <f t="shared" si="65"/>
        <v>0</v>
      </c>
      <c r="Q183" s="34">
        <f t="shared" si="79"/>
        <v>50391</v>
      </c>
      <c r="R183" s="34">
        <f t="shared" si="79"/>
        <v>1509</v>
      </c>
      <c r="S183" s="39">
        <v>0</v>
      </c>
      <c r="T183" s="39">
        <v>0</v>
      </c>
      <c r="U183" s="39">
        <f t="shared" si="67"/>
        <v>51900</v>
      </c>
      <c r="V183" s="190"/>
      <c r="W183" s="28"/>
      <c r="X183" s="28"/>
      <c r="Y183" s="28"/>
      <c r="Z183" s="28"/>
      <c r="AA183" s="28"/>
      <c r="AB183" s="73"/>
    </row>
    <row r="184" spans="1:28" s="29" customFormat="1" ht="24" x14ac:dyDescent="0.2">
      <c r="A184" s="182"/>
      <c r="B184" s="185"/>
      <c r="C184" s="188"/>
      <c r="D184" s="172"/>
      <c r="E184" s="172"/>
      <c r="F184" s="172"/>
      <c r="G184" s="172"/>
      <c r="H184" s="42" t="s">
        <v>149</v>
      </c>
      <c r="I184" s="56">
        <v>23259</v>
      </c>
      <c r="J184" s="44">
        <v>51069</v>
      </c>
      <c r="K184" s="44">
        <v>772</v>
      </c>
      <c r="L184" s="44">
        <v>0</v>
      </c>
      <c r="M184" s="44">
        <v>0</v>
      </c>
      <c r="N184" s="44">
        <v>0</v>
      </c>
      <c r="O184" s="44">
        <v>0</v>
      </c>
      <c r="P184" s="44">
        <f t="shared" si="65"/>
        <v>0</v>
      </c>
      <c r="Q184" s="44">
        <v>0</v>
      </c>
      <c r="R184" s="44">
        <v>0</v>
      </c>
      <c r="S184" s="44">
        <v>0</v>
      </c>
      <c r="T184" s="44">
        <v>0</v>
      </c>
      <c r="U184" s="44">
        <f t="shared" si="67"/>
        <v>0</v>
      </c>
      <c r="V184" s="190"/>
      <c r="W184" s="28"/>
      <c r="X184" s="28"/>
      <c r="Y184" s="28"/>
      <c r="Z184" s="28"/>
      <c r="AA184" s="28"/>
      <c r="AB184" s="73"/>
    </row>
    <row r="185" spans="1:28" s="29" customFormat="1" ht="24" x14ac:dyDescent="0.2">
      <c r="A185" s="192"/>
      <c r="B185" s="186"/>
      <c r="C185" s="186"/>
      <c r="D185" s="173"/>
      <c r="E185" s="173"/>
      <c r="F185" s="173"/>
      <c r="G185" s="173"/>
      <c r="H185" s="180" t="s">
        <v>89</v>
      </c>
      <c r="I185" s="180"/>
      <c r="J185" s="46">
        <f>SUM(J181:J184)</f>
        <v>200000</v>
      </c>
      <c r="K185" s="46">
        <f t="shared" ref="K185:U185" si="80">SUM(K181:K184)</f>
        <v>7541</v>
      </c>
      <c r="L185" s="46">
        <f t="shared" si="80"/>
        <v>67400</v>
      </c>
      <c r="M185" s="46">
        <f t="shared" si="80"/>
        <v>5260</v>
      </c>
      <c r="N185" s="46">
        <f t="shared" si="80"/>
        <v>0</v>
      </c>
      <c r="O185" s="46">
        <f t="shared" si="80"/>
        <v>0</v>
      </c>
      <c r="P185" s="46">
        <f t="shared" si="80"/>
        <v>72660</v>
      </c>
      <c r="Q185" s="46">
        <f t="shared" si="80"/>
        <v>81531</v>
      </c>
      <c r="R185" s="46">
        <f t="shared" si="80"/>
        <v>1509</v>
      </c>
      <c r="S185" s="46">
        <f t="shared" si="80"/>
        <v>0</v>
      </c>
      <c r="T185" s="46">
        <f t="shared" si="80"/>
        <v>1968</v>
      </c>
      <c r="U185" s="46">
        <f t="shared" si="80"/>
        <v>85008</v>
      </c>
      <c r="V185" s="173"/>
      <c r="W185" s="28"/>
      <c r="X185" s="28"/>
      <c r="Y185" s="28"/>
      <c r="Z185" s="28"/>
      <c r="AA185" s="28"/>
      <c r="AB185" s="74"/>
    </row>
    <row r="186" spans="1:28" s="29" customFormat="1" ht="24" x14ac:dyDescent="0.2">
      <c r="A186" s="181">
        <v>8</v>
      </c>
      <c r="B186" s="202" t="s">
        <v>157</v>
      </c>
      <c r="C186" s="205" t="s">
        <v>161</v>
      </c>
      <c r="D186" s="181" t="s">
        <v>162</v>
      </c>
      <c r="E186" s="181">
        <v>1</v>
      </c>
      <c r="F186" s="177" t="s">
        <v>163</v>
      </c>
      <c r="G186" s="181" t="s">
        <v>17</v>
      </c>
      <c r="H186" s="49" t="s">
        <v>85</v>
      </c>
      <c r="I186" s="49">
        <v>22710</v>
      </c>
      <c r="J186" s="51">
        <v>48925</v>
      </c>
      <c r="K186" s="51">
        <v>2975</v>
      </c>
      <c r="L186" s="51">
        <v>0</v>
      </c>
      <c r="M186" s="51">
        <v>0</v>
      </c>
      <c r="N186" s="51">
        <v>0</v>
      </c>
      <c r="O186" s="51">
        <v>0</v>
      </c>
      <c r="P186" s="51">
        <f t="shared" si="65"/>
        <v>0</v>
      </c>
      <c r="Q186" s="51">
        <f t="shared" ref="Q186:R188" si="81">J186-L186</f>
        <v>48925</v>
      </c>
      <c r="R186" s="51">
        <f t="shared" si="81"/>
        <v>2975</v>
      </c>
      <c r="S186" s="51">
        <v>0</v>
      </c>
      <c r="T186" s="51">
        <v>2493.16</v>
      </c>
      <c r="U186" s="51">
        <f t="shared" si="67"/>
        <v>54393.16</v>
      </c>
      <c r="V186" s="198" t="s">
        <v>75</v>
      </c>
      <c r="W186" s="28"/>
      <c r="X186" s="28"/>
      <c r="Y186" s="28"/>
      <c r="Z186" s="28"/>
      <c r="AA186" s="28"/>
      <c r="AB186" s="70" t="s">
        <v>211</v>
      </c>
    </row>
    <row r="187" spans="1:28" s="29" customFormat="1" ht="24" x14ac:dyDescent="0.2">
      <c r="A187" s="182"/>
      <c r="B187" s="203"/>
      <c r="C187" s="206"/>
      <c r="D187" s="182"/>
      <c r="E187" s="182"/>
      <c r="F187" s="172"/>
      <c r="G187" s="182"/>
      <c r="H187" s="37" t="s">
        <v>147</v>
      </c>
      <c r="I187" s="37">
        <v>22894</v>
      </c>
      <c r="J187" s="39">
        <v>49615</v>
      </c>
      <c r="K187" s="39">
        <v>2285</v>
      </c>
      <c r="L187" s="39">
        <v>0</v>
      </c>
      <c r="M187" s="39">
        <v>0</v>
      </c>
      <c r="N187" s="39">
        <v>0</v>
      </c>
      <c r="O187" s="39">
        <v>0</v>
      </c>
      <c r="P187" s="39">
        <f t="shared" si="65"/>
        <v>0</v>
      </c>
      <c r="Q187" s="51">
        <f t="shared" si="81"/>
        <v>49615</v>
      </c>
      <c r="R187" s="51">
        <f t="shared" si="81"/>
        <v>2285</v>
      </c>
      <c r="S187" s="39">
        <v>0</v>
      </c>
      <c r="T187" s="39">
        <v>652.47</v>
      </c>
      <c r="U187" s="39">
        <f t="shared" si="67"/>
        <v>52552.47</v>
      </c>
      <c r="V187" s="190"/>
      <c r="W187" s="28"/>
      <c r="X187" s="28"/>
      <c r="Y187" s="28"/>
      <c r="Z187" s="28"/>
      <c r="AA187" s="28"/>
      <c r="AB187" s="71" t="s">
        <v>214</v>
      </c>
    </row>
    <row r="188" spans="1:28" s="29" customFormat="1" ht="24" x14ac:dyDescent="0.2">
      <c r="A188" s="182"/>
      <c r="B188" s="203"/>
      <c r="C188" s="206"/>
      <c r="D188" s="182"/>
      <c r="E188" s="182"/>
      <c r="F188" s="172"/>
      <c r="G188" s="182"/>
      <c r="H188" s="37" t="s">
        <v>148</v>
      </c>
      <c r="I188" s="55">
        <v>23075</v>
      </c>
      <c r="J188" s="39">
        <v>50391</v>
      </c>
      <c r="K188" s="39">
        <v>1509</v>
      </c>
      <c r="L188" s="39">
        <v>0</v>
      </c>
      <c r="M188" s="39">
        <v>0</v>
      </c>
      <c r="N188" s="39">
        <v>0</v>
      </c>
      <c r="O188" s="39">
        <v>0</v>
      </c>
      <c r="P188" s="39">
        <f t="shared" si="65"/>
        <v>0</v>
      </c>
      <c r="Q188" s="51">
        <f t="shared" si="81"/>
        <v>50391</v>
      </c>
      <c r="R188" s="51">
        <f t="shared" si="81"/>
        <v>1509</v>
      </c>
      <c r="S188" s="39">
        <v>0</v>
      </c>
      <c r="T188" s="39">
        <v>0</v>
      </c>
      <c r="U188" s="39">
        <f t="shared" si="67"/>
        <v>51900</v>
      </c>
      <c r="V188" s="190"/>
      <c r="W188" s="28"/>
      <c r="X188" s="28"/>
      <c r="Y188" s="28"/>
      <c r="Z188" s="28"/>
      <c r="AA188" s="28"/>
      <c r="AB188" s="73"/>
    </row>
    <row r="189" spans="1:28" s="29" customFormat="1" ht="24" x14ac:dyDescent="0.2">
      <c r="A189" s="182"/>
      <c r="B189" s="203"/>
      <c r="C189" s="206"/>
      <c r="D189" s="182"/>
      <c r="E189" s="182"/>
      <c r="F189" s="172"/>
      <c r="G189" s="182"/>
      <c r="H189" s="42" t="s">
        <v>149</v>
      </c>
      <c r="I189" s="56">
        <v>23259</v>
      </c>
      <c r="J189" s="44">
        <v>51069</v>
      </c>
      <c r="K189" s="44">
        <v>772</v>
      </c>
      <c r="L189" s="44">
        <v>0</v>
      </c>
      <c r="M189" s="44">
        <v>0</v>
      </c>
      <c r="N189" s="44">
        <v>0</v>
      </c>
      <c r="O189" s="44">
        <v>0</v>
      </c>
      <c r="P189" s="44">
        <f t="shared" si="65"/>
        <v>0</v>
      </c>
      <c r="Q189" s="44">
        <v>0</v>
      </c>
      <c r="R189" s="44">
        <v>0</v>
      </c>
      <c r="S189" s="44">
        <v>0</v>
      </c>
      <c r="T189" s="44">
        <v>0</v>
      </c>
      <c r="U189" s="44">
        <f t="shared" si="67"/>
        <v>0</v>
      </c>
      <c r="V189" s="190"/>
      <c r="W189" s="28"/>
      <c r="X189" s="28"/>
      <c r="Y189" s="28"/>
      <c r="Z189" s="28"/>
      <c r="AA189" s="28"/>
      <c r="AB189" s="73"/>
    </row>
    <row r="190" spans="1:28" s="29" customFormat="1" ht="24" x14ac:dyDescent="0.2">
      <c r="A190" s="183"/>
      <c r="B190" s="204"/>
      <c r="C190" s="207"/>
      <c r="D190" s="183"/>
      <c r="E190" s="183"/>
      <c r="F190" s="201"/>
      <c r="G190" s="183"/>
      <c r="H190" s="180" t="s">
        <v>89</v>
      </c>
      <c r="I190" s="180"/>
      <c r="J190" s="46">
        <f>SUM(J186:J189)</f>
        <v>200000</v>
      </c>
      <c r="K190" s="46">
        <f t="shared" ref="K190:U190" si="82">SUM(K186:K189)</f>
        <v>7541</v>
      </c>
      <c r="L190" s="46">
        <f t="shared" si="82"/>
        <v>0</v>
      </c>
      <c r="M190" s="46">
        <f t="shared" si="82"/>
        <v>0</v>
      </c>
      <c r="N190" s="46">
        <f t="shared" si="82"/>
        <v>0</v>
      </c>
      <c r="O190" s="46">
        <f t="shared" si="82"/>
        <v>0</v>
      </c>
      <c r="P190" s="46">
        <f t="shared" si="82"/>
        <v>0</v>
      </c>
      <c r="Q190" s="46">
        <f t="shared" si="82"/>
        <v>148931</v>
      </c>
      <c r="R190" s="46">
        <f t="shared" si="82"/>
        <v>6769</v>
      </c>
      <c r="S190" s="46">
        <f t="shared" si="82"/>
        <v>0</v>
      </c>
      <c r="T190" s="46">
        <f t="shared" si="82"/>
        <v>3145.63</v>
      </c>
      <c r="U190" s="46">
        <f t="shared" si="82"/>
        <v>158845.63</v>
      </c>
      <c r="V190" s="178"/>
      <c r="W190" s="28"/>
      <c r="X190" s="28"/>
      <c r="Y190" s="28"/>
      <c r="Z190" s="28"/>
      <c r="AA190" s="28"/>
      <c r="AB190" s="74"/>
    </row>
    <row r="191" spans="1:28" s="29" customFormat="1" ht="24" x14ac:dyDescent="0.2">
      <c r="A191" s="191">
        <v>9</v>
      </c>
      <c r="B191" s="184" t="s">
        <v>164</v>
      </c>
      <c r="C191" s="187" t="s">
        <v>165</v>
      </c>
      <c r="D191" s="171">
        <v>8</v>
      </c>
      <c r="E191" s="171">
        <v>8</v>
      </c>
      <c r="F191" s="171" t="s">
        <v>79</v>
      </c>
      <c r="G191" s="171" t="s">
        <v>17</v>
      </c>
      <c r="H191" s="32" t="s">
        <v>85</v>
      </c>
      <c r="I191" s="32">
        <v>22498</v>
      </c>
      <c r="J191" s="34">
        <v>46527</v>
      </c>
      <c r="K191" s="34">
        <v>2873</v>
      </c>
      <c r="L191" s="34">
        <v>46527</v>
      </c>
      <c r="M191" s="34">
        <v>2873</v>
      </c>
      <c r="N191" s="34">
        <v>0</v>
      </c>
      <c r="O191" s="34">
        <v>0</v>
      </c>
      <c r="P191" s="34">
        <f t="shared" si="65"/>
        <v>49400</v>
      </c>
      <c r="Q191" s="34">
        <f t="shared" ref="Q191:R194" si="83">J191-L191</f>
        <v>0</v>
      </c>
      <c r="R191" s="34">
        <f t="shared" si="83"/>
        <v>0</v>
      </c>
      <c r="S191" s="34">
        <v>0</v>
      </c>
      <c r="T191" s="34">
        <v>0</v>
      </c>
      <c r="U191" s="34">
        <f t="shared" si="67"/>
        <v>0</v>
      </c>
      <c r="V191" s="189">
        <v>241880</v>
      </c>
      <c r="W191" s="28"/>
      <c r="X191" s="28"/>
      <c r="Y191" s="28"/>
      <c r="Z191" s="28"/>
      <c r="AA191" s="28"/>
      <c r="AB191" s="67" t="s">
        <v>209</v>
      </c>
    </row>
    <row r="192" spans="1:28" s="29" customFormat="1" ht="24" x14ac:dyDescent="0.2">
      <c r="A192" s="182"/>
      <c r="B192" s="185"/>
      <c r="C192" s="188"/>
      <c r="D192" s="172"/>
      <c r="E192" s="172"/>
      <c r="F192" s="172"/>
      <c r="G192" s="172"/>
      <c r="H192" s="37" t="s">
        <v>147</v>
      </c>
      <c r="I192" s="37">
        <v>22682</v>
      </c>
      <c r="J192" s="39">
        <v>47266</v>
      </c>
      <c r="K192" s="39">
        <v>2134</v>
      </c>
      <c r="L192" s="39">
        <v>46770.68</v>
      </c>
      <c r="M192" s="39">
        <v>2134</v>
      </c>
      <c r="N192" s="39">
        <v>495.32</v>
      </c>
      <c r="O192" s="39">
        <v>0</v>
      </c>
      <c r="P192" s="39">
        <f t="shared" si="65"/>
        <v>49400</v>
      </c>
      <c r="Q192" s="34">
        <f t="shared" si="83"/>
        <v>495.31999999999971</v>
      </c>
      <c r="R192" s="34">
        <f t="shared" si="83"/>
        <v>0</v>
      </c>
      <c r="S192" s="39">
        <v>0</v>
      </c>
      <c r="T192" s="39">
        <v>22.8</v>
      </c>
      <c r="U192" s="39">
        <f t="shared" si="67"/>
        <v>518.11999999999966</v>
      </c>
      <c r="V192" s="190"/>
      <c r="W192" s="28"/>
      <c r="X192" s="28"/>
      <c r="Y192" s="28"/>
      <c r="Z192" s="28"/>
      <c r="AA192" s="28"/>
      <c r="AB192" s="55" t="s">
        <v>210</v>
      </c>
    </row>
    <row r="193" spans="1:28" s="29" customFormat="1" ht="24" x14ac:dyDescent="0.2">
      <c r="A193" s="182"/>
      <c r="B193" s="185"/>
      <c r="C193" s="188"/>
      <c r="D193" s="172"/>
      <c r="E193" s="172"/>
      <c r="F193" s="172"/>
      <c r="G193" s="172"/>
      <c r="H193" s="37" t="s">
        <v>148</v>
      </c>
      <c r="I193" s="37">
        <v>22863</v>
      </c>
      <c r="J193" s="39">
        <v>47945</v>
      </c>
      <c r="K193" s="39">
        <v>1455</v>
      </c>
      <c r="L193" s="39">
        <v>0</v>
      </c>
      <c r="M193" s="39">
        <v>0</v>
      </c>
      <c r="N193" s="39">
        <v>0</v>
      </c>
      <c r="O193" s="39">
        <v>0</v>
      </c>
      <c r="P193" s="39">
        <f t="shared" si="65"/>
        <v>0</v>
      </c>
      <c r="Q193" s="34">
        <f t="shared" si="83"/>
        <v>47945</v>
      </c>
      <c r="R193" s="34">
        <f t="shared" si="83"/>
        <v>1455</v>
      </c>
      <c r="S193" s="39">
        <v>0</v>
      </c>
      <c r="T193" s="39">
        <v>935.91</v>
      </c>
      <c r="U193" s="39">
        <f t="shared" si="67"/>
        <v>50335.91</v>
      </c>
      <c r="V193" s="190"/>
      <c r="W193" s="28"/>
      <c r="X193" s="28"/>
      <c r="Y193" s="28"/>
      <c r="Z193" s="28"/>
      <c r="AA193" s="28"/>
      <c r="AB193" s="55" t="s">
        <v>70</v>
      </c>
    </row>
    <row r="194" spans="1:28" s="29" customFormat="1" ht="24" x14ac:dyDescent="0.2">
      <c r="A194" s="182"/>
      <c r="B194" s="185"/>
      <c r="C194" s="188"/>
      <c r="D194" s="172"/>
      <c r="E194" s="172"/>
      <c r="F194" s="172"/>
      <c r="G194" s="172"/>
      <c r="H194" s="42" t="s">
        <v>149</v>
      </c>
      <c r="I194" s="58">
        <v>23047</v>
      </c>
      <c r="J194" s="44">
        <v>48262</v>
      </c>
      <c r="K194" s="44">
        <v>718</v>
      </c>
      <c r="L194" s="44">
        <v>0</v>
      </c>
      <c r="M194" s="44">
        <v>0</v>
      </c>
      <c r="N194" s="44">
        <v>0</v>
      </c>
      <c r="O194" s="44">
        <v>0</v>
      </c>
      <c r="P194" s="44">
        <f t="shared" si="65"/>
        <v>0</v>
      </c>
      <c r="Q194" s="34">
        <f t="shared" si="83"/>
        <v>48262</v>
      </c>
      <c r="R194" s="34">
        <f t="shared" si="83"/>
        <v>718</v>
      </c>
      <c r="S194" s="44">
        <v>0</v>
      </c>
      <c r="T194" s="44">
        <v>0</v>
      </c>
      <c r="U194" s="44">
        <f t="shared" si="67"/>
        <v>48980</v>
      </c>
      <c r="V194" s="190"/>
      <c r="W194" s="28"/>
      <c r="X194" s="28"/>
      <c r="Y194" s="28"/>
      <c r="Z194" s="28"/>
      <c r="AA194" s="28"/>
      <c r="AB194" s="68"/>
    </row>
    <row r="195" spans="1:28" s="29" customFormat="1" ht="24" x14ac:dyDescent="0.2">
      <c r="A195" s="192"/>
      <c r="B195" s="186"/>
      <c r="C195" s="186"/>
      <c r="D195" s="173"/>
      <c r="E195" s="173"/>
      <c r="F195" s="173"/>
      <c r="G195" s="173"/>
      <c r="H195" s="180" t="s">
        <v>89</v>
      </c>
      <c r="I195" s="180"/>
      <c r="J195" s="46">
        <f>SUM(J191:J194)</f>
        <v>190000</v>
      </c>
      <c r="K195" s="46">
        <f t="shared" ref="K195:U195" si="84">SUM(K191:K194)</f>
        <v>7180</v>
      </c>
      <c r="L195" s="46">
        <f t="shared" si="84"/>
        <v>93297.68</v>
      </c>
      <c r="M195" s="46">
        <f t="shared" si="84"/>
        <v>5007</v>
      </c>
      <c r="N195" s="46">
        <f t="shared" si="84"/>
        <v>495.32</v>
      </c>
      <c r="O195" s="46">
        <f t="shared" si="84"/>
        <v>0</v>
      </c>
      <c r="P195" s="46">
        <f t="shared" si="84"/>
        <v>98800</v>
      </c>
      <c r="Q195" s="46">
        <f t="shared" si="84"/>
        <v>96702.32</v>
      </c>
      <c r="R195" s="46">
        <f t="shared" si="84"/>
        <v>2173</v>
      </c>
      <c r="S195" s="46">
        <f t="shared" si="84"/>
        <v>0</v>
      </c>
      <c r="T195" s="46">
        <f t="shared" si="84"/>
        <v>958.70999999999992</v>
      </c>
      <c r="U195" s="46">
        <f t="shared" si="84"/>
        <v>99834.03</v>
      </c>
      <c r="V195" s="173"/>
      <c r="W195" s="28"/>
      <c r="X195" s="28"/>
      <c r="Y195" s="28"/>
      <c r="Z195" s="28"/>
      <c r="AA195" s="28"/>
      <c r="AB195" s="69"/>
    </row>
    <row r="196" spans="1:28" s="29" customFormat="1" ht="24" x14ac:dyDescent="0.2">
      <c r="A196" s="181">
        <v>10</v>
      </c>
      <c r="B196" s="193" t="s">
        <v>166</v>
      </c>
      <c r="C196" s="195" t="s">
        <v>167</v>
      </c>
      <c r="D196" s="177">
        <v>31</v>
      </c>
      <c r="E196" s="177">
        <v>8</v>
      </c>
      <c r="F196" s="177" t="s">
        <v>79</v>
      </c>
      <c r="G196" s="177" t="s">
        <v>17</v>
      </c>
      <c r="H196" s="49" t="s">
        <v>85</v>
      </c>
      <c r="I196" s="49">
        <v>22710</v>
      </c>
      <c r="J196" s="51">
        <v>48925</v>
      </c>
      <c r="K196" s="51">
        <v>2975</v>
      </c>
      <c r="L196" s="51">
        <v>48925</v>
      </c>
      <c r="M196" s="51">
        <v>2975</v>
      </c>
      <c r="N196" s="51">
        <v>0</v>
      </c>
      <c r="O196" s="51">
        <v>0</v>
      </c>
      <c r="P196" s="51">
        <f t="shared" si="65"/>
        <v>51900</v>
      </c>
      <c r="Q196" s="51">
        <f>J196-L196</f>
        <v>0</v>
      </c>
      <c r="R196" s="51">
        <f>K196-M196</f>
        <v>0</v>
      </c>
      <c r="S196" s="51">
        <v>0</v>
      </c>
      <c r="T196" s="51">
        <v>0</v>
      </c>
      <c r="U196" s="51">
        <f t="shared" si="67"/>
        <v>0</v>
      </c>
      <c r="V196" s="198">
        <v>23088</v>
      </c>
      <c r="W196" s="28"/>
      <c r="X196" s="28"/>
      <c r="Y196" s="28"/>
      <c r="Z196" s="28"/>
      <c r="AA196" s="28"/>
      <c r="AB196" s="70" t="s">
        <v>211</v>
      </c>
    </row>
    <row r="197" spans="1:28" s="29" customFormat="1" ht="24" x14ac:dyDescent="0.2">
      <c r="A197" s="182"/>
      <c r="B197" s="185"/>
      <c r="C197" s="188"/>
      <c r="D197" s="172"/>
      <c r="E197" s="172"/>
      <c r="F197" s="172"/>
      <c r="G197" s="172"/>
      <c r="H197" s="37" t="s">
        <v>147</v>
      </c>
      <c r="I197" s="37">
        <v>22894</v>
      </c>
      <c r="J197" s="39">
        <v>49615</v>
      </c>
      <c r="K197" s="39">
        <v>2285</v>
      </c>
      <c r="L197" s="39">
        <v>3415</v>
      </c>
      <c r="M197" s="39">
        <v>2285</v>
      </c>
      <c r="N197" s="39">
        <v>0</v>
      </c>
      <c r="O197" s="39">
        <v>0</v>
      </c>
      <c r="P197" s="39">
        <f t="shared" si="65"/>
        <v>5700</v>
      </c>
      <c r="Q197" s="51">
        <f t="shared" ref="Q197:R198" si="85">J197-L197</f>
        <v>46200</v>
      </c>
      <c r="R197" s="51">
        <f t="shared" si="85"/>
        <v>0</v>
      </c>
      <c r="S197" s="39">
        <v>0</v>
      </c>
      <c r="T197" s="39">
        <v>1968</v>
      </c>
      <c r="U197" s="39">
        <f t="shared" si="67"/>
        <v>48168</v>
      </c>
      <c r="V197" s="190"/>
      <c r="W197" s="28"/>
      <c r="X197" s="28"/>
      <c r="Y197" s="28"/>
      <c r="Z197" s="28"/>
      <c r="AA197" s="28"/>
      <c r="AB197" s="71" t="s">
        <v>213</v>
      </c>
    </row>
    <row r="198" spans="1:28" s="29" customFormat="1" ht="24" x14ac:dyDescent="0.2">
      <c r="A198" s="182"/>
      <c r="B198" s="185"/>
      <c r="C198" s="188"/>
      <c r="D198" s="172"/>
      <c r="E198" s="172"/>
      <c r="F198" s="172"/>
      <c r="G198" s="172"/>
      <c r="H198" s="37" t="s">
        <v>148</v>
      </c>
      <c r="I198" s="55">
        <v>23075</v>
      </c>
      <c r="J198" s="39">
        <v>50391</v>
      </c>
      <c r="K198" s="39">
        <v>1509</v>
      </c>
      <c r="L198" s="39">
        <v>0</v>
      </c>
      <c r="M198" s="39">
        <v>0</v>
      </c>
      <c r="N198" s="39">
        <v>0</v>
      </c>
      <c r="O198" s="39">
        <v>0</v>
      </c>
      <c r="P198" s="39">
        <f t="shared" si="65"/>
        <v>0</v>
      </c>
      <c r="Q198" s="51">
        <f t="shared" si="85"/>
        <v>50391</v>
      </c>
      <c r="R198" s="51">
        <f t="shared" si="85"/>
        <v>1509</v>
      </c>
      <c r="S198" s="39">
        <v>0</v>
      </c>
      <c r="T198" s="39">
        <v>0</v>
      </c>
      <c r="U198" s="39">
        <f t="shared" si="67"/>
        <v>51900</v>
      </c>
      <c r="V198" s="190"/>
      <c r="W198" s="28"/>
      <c r="X198" s="28"/>
      <c r="Y198" s="28"/>
      <c r="Z198" s="28"/>
      <c r="AA198" s="28"/>
      <c r="AB198" s="73"/>
    </row>
    <row r="199" spans="1:28" s="29" customFormat="1" ht="24" x14ac:dyDescent="0.2">
      <c r="A199" s="182"/>
      <c r="B199" s="185"/>
      <c r="C199" s="188"/>
      <c r="D199" s="172"/>
      <c r="E199" s="172"/>
      <c r="F199" s="172"/>
      <c r="G199" s="172"/>
      <c r="H199" s="42" t="s">
        <v>149</v>
      </c>
      <c r="I199" s="56">
        <v>23259</v>
      </c>
      <c r="J199" s="44">
        <v>51069</v>
      </c>
      <c r="K199" s="44">
        <v>772</v>
      </c>
      <c r="L199" s="44">
        <v>0</v>
      </c>
      <c r="M199" s="44">
        <v>0</v>
      </c>
      <c r="N199" s="44">
        <v>0</v>
      </c>
      <c r="O199" s="44">
        <v>0</v>
      </c>
      <c r="P199" s="44">
        <f t="shared" si="65"/>
        <v>0</v>
      </c>
      <c r="Q199" s="44">
        <v>0</v>
      </c>
      <c r="R199" s="44">
        <v>0</v>
      </c>
      <c r="S199" s="44">
        <v>0</v>
      </c>
      <c r="T199" s="44">
        <v>0</v>
      </c>
      <c r="U199" s="44">
        <f t="shared" si="67"/>
        <v>0</v>
      </c>
      <c r="V199" s="190"/>
      <c r="W199" s="28"/>
      <c r="X199" s="28"/>
      <c r="Y199" s="28"/>
      <c r="Z199" s="28"/>
      <c r="AA199" s="28"/>
      <c r="AB199" s="73"/>
    </row>
    <row r="200" spans="1:28" s="29" customFormat="1" ht="24" x14ac:dyDescent="0.2">
      <c r="A200" s="183"/>
      <c r="B200" s="194"/>
      <c r="C200" s="194"/>
      <c r="D200" s="178"/>
      <c r="E200" s="178"/>
      <c r="F200" s="178"/>
      <c r="G200" s="178"/>
      <c r="H200" s="180" t="s">
        <v>89</v>
      </c>
      <c r="I200" s="180"/>
      <c r="J200" s="46">
        <f>SUM(J196:J199)</f>
        <v>200000</v>
      </c>
      <c r="K200" s="46">
        <f t="shared" ref="K200:U200" si="86">SUM(K196:K199)</f>
        <v>7541</v>
      </c>
      <c r="L200" s="46">
        <f t="shared" si="86"/>
        <v>52340</v>
      </c>
      <c r="M200" s="46">
        <f t="shared" si="86"/>
        <v>5260</v>
      </c>
      <c r="N200" s="46">
        <f t="shared" si="86"/>
        <v>0</v>
      </c>
      <c r="O200" s="46">
        <f t="shared" si="86"/>
        <v>0</v>
      </c>
      <c r="P200" s="46">
        <f t="shared" si="86"/>
        <v>57600</v>
      </c>
      <c r="Q200" s="46">
        <f t="shared" si="86"/>
        <v>96591</v>
      </c>
      <c r="R200" s="46">
        <f t="shared" si="86"/>
        <v>1509</v>
      </c>
      <c r="S200" s="46">
        <f t="shared" si="86"/>
        <v>0</v>
      </c>
      <c r="T200" s="46">
        <f t="shared" si="86"/>
        <v>1968</v>
      </c>
      <c r="U200" s="46">
        <f t="shared" si="86"/>
        <v>100068</v>
      </c>
      <c r="V200" s="200"/>
      <c r="W200" s="28"/>
      <c r="X200" s="28"/>
      <c r="Y200" s="28"/>
      <c r="Z200" s="28"/>
      <c r="AA200" s="28"/>
      <c r="AB200" s="74"/>
    </row>
    <row r="201" spans="1:28" s="29" customFormat="1" ht="24" x14ac:dyDescent="0.2">
      <c r="A201" s="191">
        <v>11</v>
      </c>
      <c r="B201" s="184" t="s">
        <v>157</v>
      </c>
      <c r="C201" s="187" t="s">
        <v>168</v>
      </c>
      <c r="D201" s="171">
        <v>1</v>
      </c>
      <c r="E201" s="171">
        <v>12</v>
      </c>
      <c r="F201" s="171" t="s">
        <v>79</v>
      </c>
      <c r="G201" s="171" t="s">
        <v>17</v>
      </c>
      <c r="H201" s="32" t="s">
        <v>85</v>
      </c>
      <c r="I201" s="32">
        <v>22710</v>
      </c>
      <c r="J201" s="34">
        <v>48925</v>
      </c>
      <c r="K201" s="34">
        <v>2975</v>
      </c>
      <c r="L201" s="34">
        <v>48925</v>
      </c>
      <c r="M201" s="34">
        <v>2975</v>
      </c>
      <c r="N201" s="34">
        <v>0</v>
      </c>
      <c r="O201" s="34">
        <v>0</v>
      </c>
      <c r="P201" s="34">
        <f t="shared" si="65"/>
        <v>51900</v>
      </c>
      <c r="Q201" s="34">
        <f>J201-L201</f>
        <v>0</v>
      </c>
      <c r="R201" s="34">
        <f>K201-M201</f>
        <v>0</v>
      </c>
      <c r="S201" s="34">
        <v>0</v>
      </c>
      <c r="T201" s="34">
        <v>0</v>
      </c>
      <c r="U201" s="34">
        <f t="shared" si="67"/>
        <v>0</v>
      </c>
      <c r="V201" s="190">
        <v>23075</v>
      </c>
      <c r="W201" s="28"/>
      <c r="X201" s="28"/>
      <c r="Y201" s="28"/>
      <c r="Z201" s="28"/>
      <c r="AA201" s="28"/>
      <c r="AB201" s="70" t="s">
        <v>211</v>
      </c>
    </row>
    <row r="202" spans="1:28" s="29" customFormat="1" ht="24" x14ac:dyDescent="0.2">
      <c r="A202" s="182"/>
      <c r="B202" s="185"/>
      <c r="C202" s="188"/>
      <c r="D202" s="172"/>
      <c r="E202" s="172"/>
      <c r="F202" s="172"/>
      <c r="G202" s="172"/>
      <c r="H202" s="37" t="s">
        <v>147</v>
      </c>
      <c r="I202" s="37">
        <v>22894</v>
      </c>
      <c r="J202" s="39">
        <v>49615</v>
      </c>
      <c r="K202" s="39">
        <v>2285</v>
      </c>
      <c r="L202" s="39">
        <v>49615</v>
      </c>
      <c r="M202" s="39">
        <v>2285</v>
      </c>
      <c r="N202" s="39">
        <v>0</v>
      </c>
      <c r="O202" s="39">
        <v>0</v>
      </c>
      <c r="P202" s="39">
        <f t="shared" si="65"/>
        <v>51900</v>
      </c>
      <c r="Q202" s="34">
        <f t="shared" ref="Q202:R203" si="87">J202-L202</f>
        <v>0</v>
      </c>
      <c r="R202" s="34">
        <f t="shared" si="87"/>
        <v>0</v>
      </c>
      <c r="S202" s="39">
        <v>0</v>
      </c>
      <c r="T202" s="39">
        <v>1280</v>
      </c>
      <c r="U202" s="39">
        <f t="shared" si="67"/>
        <v>1280</v>
      </c>
      <c r="V202" s="190"/>
      <c r="W202" s="28"/>
      <c r="X202" s="28"/>
      <c r="Y202" s="28"/>
      <c r="Z202" s="28"/>
      <c r="AA202" s="28"/>
      <c r="AB202" s="71" t="s">
        <v>213</v>
      </c>
    </row>
    <row r="203" spans="1:28" s="29" customFormat="1" ht="24" x14ac:dyDescent="0.2">
      <c r="A203" s="182"/>
      <c r="B203" s="185"/>
      <c r="C203" s="188"/>
      <c r="D203" s="172"/>
      <c r="E203" s="172"/>
      <c r="F203" s="172"/>
      <c r="G203" s="172"/>
      <c r="H203" s="37" t="s">
        <v>148</v>
      </c>
      <c r="I203" s="55">
        <v>23075</v>
      </c>
      <c r="J203" s="39">
        <v>50391</v>
      </c>
      <c r="K203" s="39">
        <v>1509</v>
      </c>
      <c r="L203" s="39">
        <v>10059</v>
      </c>
      <c r="M203" s="39">
        <v>1509</v>
      </c>
      <c r="N203" s="39">
        <v>0</v>
      </c>
      <c r="O203" s="39">
        <v>0</v>
      </c>
      <c r="P203" s="39">
        <f t="shared" si="65"/>
        <v>11568</v>
      </c>
      <c r="Q203" s="34">
        <f t="shared" si="87"/>
        <v>40332</v>
      </c>
      <c r="R203" s="34">
        <f t="shared" si="87"/>
        <v>0</v>
      </c>
      <c r="S203" s="39">
        <v>0</v>
      </c>
      <c r="T203" s="39">
        <v>0</v>
      </c>
      <c r="U203" s="39">
        <f t="shared" si="67"/>
        <v>40332</v>
      </c>
      <c r="V203" s="190"/>
      <c r="W203" s="28"/>
      <c r="X203" s="28"/>
      <c r="Y203" s="28"/>
      <c r="Z203" s="28"/>
      <c r="AA203" s="28"/>
      <c r="AB203" s="73"/>
    </row>
    <row r="204" spans="1:28" s="29" customFormat="1" ht="24" x14ac:dyDescent="0.2">
      <c r="A204" s="182"/>
      <c r="B204" s="185"/>
      <c r="C204" s="188"/>
      <c r="D204" s="172"/>
      <c r="E204" s="172"/>
      <c r="F204" s="172"/>
      <c r="G204" s="172"/>
      <c r="H204" s="42" t="s">
        <v>149</v>
      </c>
      <c r="I204" s="56">
        <v>23259</v>
      </c>
      <c r="J204" s="44">
        <v>51069</v>
      </c>
      <c r="K204" s="44">
        <v>772</v>
      </c>
      <c r="L204" s="44">
        <v>0</v>
      </c>
      <c r="M204" s="44">
        <v>0</v>
      </c>
      <c r="N204" s="44">
        <v>0</v>
      </c>
      <c r="O204" s="44">
        <v>0</v>
      </c>
      <c r="P204" s="44">
        <f t="shared" si="65"/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f t="shared" si="67"/>
        <v>0</v>
      </c>
      <c r="V204" s="190"/>
      <c r="W204" s="28"/>
      <c r="X204" s="28"/>
      <c r="Y204" s="28"/>
      <c r="Z204" s="28"/>
      <c r="AA204" s="28"/>
      <c r="AB204" s="73"/>
    </row>
    <row r="205" spans="1:28" s="29" customFormat="1" ht="24" x14ac:dyDescent="0.2">
      <c r="A205" s="192"/>
      <c r="B205" s="186"/>
      <c r="C205" s="186"/>
      <c r="D205" s="173"/>
      <c r="E205" s="173"/>
      <c r="F205" s="173"/>
      <c r="G205" s="173"/>
      <c r="H205" s="180" t="s">
        <v>89</v>
      </c>
      <c r="I205" s="180"/>
      <c r="J205" s="46">
        <f>SUM(J201:J204)</f>
        <v>200000</v>
      </c>
      <c r="K205" s="46">
        <f t="shared" ref="K205:U205" si="88">SUM(K201:K204)</f>
        <v>7541</v>
      </c>
      <c r="L205" s="46">
        <f t="shared" si="88"/>
        <v>108599</v>
      </c>
      <c r="M205" s="46">
        <f t="shared" si="88"/>
        <v>6769</v>
      </c>
      <c r="N205" s="46">
        <f t="shared" si="88"/>
        <v>0</v>
      </c>
      <c r="O205" s="46">
        <f t="shared" si="88"/>
        <v>0</v>
      </c>
      <c r="P205" s="46">
        <f t="shared" si="88"/>
        <v>115368</v>
      </c>
      <c r="Q205" s="46">
        <f t="shared" si="88"/>
        <v>40332</v>
      </c>
      <c r="R205" s="46">
        <f t="shared" si="88"/>
        <v>0</v>
      </c>
      <c r="S205" s="46">
        <f t="shared" si="88"/>
        <v>0</v>
      </c>
      <c r="T205" s="46">
        <f t="shared" si="88"/>
        <v>1280</v>
      </c>
      <c r="U205" s="46">
        <f t="shared" si="88"/>
        <v>41612</v>
      </c>
      <c r="V205" s="200"/>
      <c r="W205" s="28"/>
      <c r="X205" s="28"/>
      <c r="Y205" s="28"/>
      <c r="Z205" s="28"/>
      <c r="AA205" s="28"/>
      <c r="AB205" s="74"/>
    </row>
    <row r="206" spans="1:28" s="29" customFormat="1" ht="24" x14ac:dyDescent="0.2">
      <c r="A206" s="181">
        <v>12</v>
      </c>
      <c r="B206" s="193" t="s">
        <v>169</v>
      </c>
      <c r="C206" s="195" t="s">
        <v>170</v>
      </c>
      <c r="D206" s="177">
        <v>65</v>
      </c>
      <c r="E206" s="177">
        <v>8</v>
      </c>
      <c r="F206" s="177" t="s">
        <v>79</v>
      </c>
      <c r="G206" s="177" t="s">
        <v>17</v>
      </c>
      <c r="H206" s="49" t="s">
        <v>85</v>
      </c>
      <c r="I206" s="49">
        <v>22710</v>
      </c>
      <c r="J206" s="51">
        <v>48925</v>
      </c>
      <c r="K206" s="51">
        <v>2975</v>
      </c>
      <c r="L206" s="51">
        <v>0</v>
      </c>
      <c r="M206" s="51">
        <v>2975</v>
      </c>
      <c r="N206" s="51">
        <v>0</v>
      </c>
      <c r="O206" s="51">
        <v>0</v>
      </c>
      <c r="P206" s="51">
        <f t="shared" si="65"/>
        <v>2975</v>
      </c>
      <c r="Q206" s="51">
        <f>J206-L206</f>
        <v>48925</v>
      </c>
      <c r="R206" s="51">
        <f>K206-M206</f>
        <v>0</v>
      </c>
      <c r="S206" s="51">
        <v>0</v>
      </c>
      <c r="T206" s="51">
        <v>2493.16</v>
      </c>
      <c r="U206" s="51">
        <f t="shared" si="67"/>
        <v>51418.16</v>
      </c>
      <c r="V206" s="190">
        <v>241929</v>
      </c>
      <c r="W206" s="28"/>
      <c r="X206" s="28"/>
      <c r="Y206" s="28"/>
      <c r="Z206" s="28"/>
      <c r="AA206" s="28"/>
      <c r="AB206" s="70" t="s">
        <v>211</v>
      </c>
    </row>
    <row r="207" spans="1:28" s="29" customFormat="1" ht="24" x14ac:dyDescent="0.2">
      <c r="A207" s="182"/>
      <c r="B207" s="185"/>
      <c r="C207" s="188"/>
      <c r="D207" s="172"/>
      <c r="E207" s="172"/>
      <c r="F207" s="172"/>
      <c r="G207" s="172"/>
      <c r="H207" s="37" t="s">
        <v>147</v>
      </c>
      <c r="I207" s="37">
        <v>22894</v>
      </c>
      <c r="J207" s="39">
        <v>49615</v>
      </c>
      <c r="K207" s="39">
        <v>2285</v>
      </c>
      <c r="L207" s="39">
        <v>0</v>
      </c>
      <c r="M207" s="39">
        <v>0</v>
      </c>
      <c r="N207" s="39">
        <v>0</v>
      </c>
      <c r="O207" s="39">
        <v>0</v>
      </c>
      <c r="P207" s="39">
        <f t="shared" si="65"/>
        <v>0</v>
      </c>
      <c r="Q207" s="51">
        <f t="shared" ref="Q207:R208" si="89">J207-L207</f>
        <v>49615</v>
      </c>
      <c r="R207" s="51">
        <f t="shared" si="89"/>
        <v>2285</v>
      </c>
      <c r="S207" s="39">
        <v>0</v>
      </c>
      <c r="T207" s="39">
        <v>652.47</v>
      </c>
      <c r="U207" s="39">
        <f t="shared" si="67"/>
        <v>52552.47</v>
      </c>
      <c r="V207" s="190"/>
      <c r="W207" s="28"/>
      <c r="X207" s="28"/>
      <c r="Y207" s="28"/>
      <c r="Z207" s="28"/>
      <c r="AA207" s="28"/>
      <c r="AB207" s="71" t="s">
        <v>212</v>
      </c>
    </row>
    <row r="208" spans="1:28" s="29" customFormat="1" ht="24" x14ac:dyDescent="0.2">
      <c r="A208" s="182"/>
      <c r="B208" s="185"/>
      <c r="C208" s="188"/>
      <c r="D208" s="172"/>
      <c r="E208" s="172"/>
      <c r="F208" s="172"/>
      <c r="G208" s="172"/>
      <c r="H208" s="37" t="s">
        <v>148</v>
      </c>
      <c r="I208" s="55">
        <v>23075</v>
      </c>
      <c r="J208" s="39">
        <v>50391</v>
      </c>
      <c r="K208" s="39">
        <v>1509</v>
      </c>
      <c r="L208" s="39">
        <v>0</v>
      </c>
      <c r="M208" s="39">
        <v>0</v>
      </c>
      <c r="N208" s="39">
        <v>0</v>
      </c>
      <c r="O208" s="39">
        <v>0</v>
      </c>
      <c r="P208" s="39">
        <f t="shared" si="65"/>
        <v>0</v>
      </c>
      <c r="Q208" s="51">
        <f t="shared" si="89"/>
        <v>50391</v>
      </c>
      <c r="R208" s="51">
        <f t="shared" si="89"/>
        <v>1509</v>
      </c>
      <c r="S208" s="39">
        <v>0</v>
      </c>
      <c r="T208" s="39">
        <v>0</v>
      </c>
      <c r="U208" s="39">
        <f t="shared" si="67"/>
        <v>51900</v>
      </c>
      <c r="V208" s="190"/>
      <c r="W208" s="28"/>
      <c r="X208" s="28"/>
      <c r="Y208" s="28"/>
      <c r="Z208" s="28"/>
      <c r="AA208" s="28"/>
      <c r="AB208" s="73"/>
    </row>
    <row r="209" spans="1:28" s="29" customFormat="1" ht="24" x14ac:dyDescent="0.2">
      <c r="A209" s="182"/>
      <c r="B209" s="185"/>
      <c r="C209" s="188"/>
      <c r="D209" s="172"/>
      <c r="E209" s="172"/>
      <c r="F209" s="172"/>
      <c r="G209" s="172"/>
      <c r="H209" s="42" t="s">
        <v>149</v>
      </c>
      <c r="I209" s="56">
        <v>23259</v>
      </c>
      <c r="J209" s="44">
        <v>51069</v>
      </c>
      <c r="K209" s="44">
        <v>772</v>
      </c>
      <c r="L209" s="44">
        <v>0</v>
      </c>
      <c r="M209" s="44">
        <v>0</v>
      </c>
      <c r="N209" s="44">
        <v>0</v>
      </c>
      <c r="O209" s="44">
        <v>0</v>
      </c>
      <c r="P209" s="44">
        <f t="shared" si="65"/>
        <v>0</v>
      </c>
      <c r="Q209" s="44">
        <v>0</v>
      </c>
      <c r="R209" s="44">
        <v>0</v>
      </c>
      <c r="S209" s="44">
        <v>0</v>
      </c>
      <c r="T209" s="44">
        <v>0</v>
      </c>
      <c r="U209" s="44">
        <f t="shared" si="67"/>
        <v>0</v>
      </c>
      <c r="V209" s="190"/>
      <c r="W209" s="28"/>
      <c r="X209" s="28"/>
      <c r="Y209" s="28"/>
      <c r="Z209" s="28"/>
      <c r="AA209" s="28"/>
      <c r="AB209" s="73"/>
    </row>
    <row r="210" spans="1:28" s="29" customFormat="1" ht="24" x14ac:dyDescent="0.2">
      <c r="A210" s="183"/>
      <c r="B210" s="194"/>
      <c r="C210" s="194"/>
      <c r="D210" s="178"/>
      <c r="E210" s="178"/>
      <c r="F210" s="178"/>
      <c r="G210" s="178"/>
      <c r="H210" s="180" t="s">
        <v>89</v>
      </c>
      <c r="I210" s="180"/>
      <c r="J210" s="46">
        <f>SUM(J206:J209)</f>
        <v>200000</v>
      </c>
      <c r="K210" s="46">
        <f t="shared" ref="K210:U210" si="90">SUM(K206:K209)</f>
        <v>7541</v>
      </c>
      <c r="L210" s="46">
        <f t="shared" si="90"/>
        <v>0</v>
      </c>
      <c r="M210" s="46">
        <f t="shared" si="90"/>
        <v>2975</v>
      </c>
      <c r="N210" s="46">
        <f t="shared" si="90"/>
        <v>0</v>
      </c>
      <c r="O210" s="46">
        <f t="shared" si="90"/>
        <v>0</v>
      </c>
      <c r="P210" s="46">
        <f t="shared" si="90"/>
        <v>2975</v>
      </c>
      <c r="Q210" s="46">
        <f t="shared" si="90"/>
        <v>148931</v>
      </c>
      <c r="R210" s="46">
        <f t="shared" si="90"/>
        <v>3794</v>
      </c>
      <c r="S210" s="46">
        <f t="shared" si="90"/>
        <v>0</v>
      </c>
      <c r="T210" s="46">
        <f t="shared" si="90"/>
        <v>3145.63</v>
      </c>
      <c r="U210" s="46">
        <f t="shared" si="90"/>
        <v>155870.63</v>
      </c>
      <c r="V210" s="178"/>
      <c r="W210" s="28"/>
      <c r="X210" s="28"/>
      <c r="Y210" s="28"/>
      <c r="Z210" s="28"/>
      <c r="AA210" s="28"/>
      <c r="AB210" s="74"/>
    </row>
    <row r="211" spans="1:28" s="29" customFormat="1" ht="24" x14ac:dyDescent="0.2">
      <c r="A211" s="191">
        <v>13</v>
      </c>
      <c r="B211" s="184" t="s">
        <v>171</v>
      </c>
      <c r="C211" s="187" t="s">
        <v>172</v>
      </c>
      <c r="D211" s="171">
        <v>117</v>
      </c>
      <c r="E211" s="171">
        <v>8</v>
      </c>
      <c r="F211" s="171" t="s">
        <v>79</v>
      </c>
      <c r="G211" s="171" t="s">
        <v>17</v>
      </c>
      <c r="H211" s="32" t="s">
        <v>85</v>
      </c>
      <c r="I211" s="32">
        <v>22710</v>
      </c>
      <c r="J211" s="34">
        <v>48925</v>
      </c>
      <c r="K211" s="34">
        <v>2975</v>
      </c>
      <c r="L211" s="34">
        <v>48925</v>
      </c>
      <c r="M211" s="34">
        <v>2975</v>
      </c>
      <c r="N211" s="34">
        <v>0</v>
      </c>
      <c r="O211" s="34">
        <v>0</v>
      </c>
      <c r="P211" s="34">
        <f t="shared" si="65"/>
        <v>51900</v>
      </c>
      <c r="Q211" s="34">
        <f>J211-L211</f>
        <v>0</v>
      </c>
      <c r="R211" s="34">
        <f>K211-M211</f>
        <v>0</v>
      </c>
      <c r="S211" s="34">
        <v>0</v>
      </c>
      <c r="T211" s="34">
        <v>0</v>
      </c>
      <c r="U211" s="34">
        <f t="shared" si="67"/>
        <v>0</v>
      </c>
      <c r="V211" s="189">
        <v>23080</v>
      </c>
      <c r="W211" s="28"/>
      <c r="X211" s="28"/>
      <c r="Y211" s="28"/>
      <c r="Z211" s="28"/>
      <c r="AA211" s="28"/>
      <c r="AB211" s="70" t="s">
        <v>211</v>
      </c>
    </row>
    <row r="212" spans="1:28" s="29" customFormat="1" ht="24" x14ac:dyDescent="0.2">
      <c r="A212" s="182"/>
      <c r="B212" s="185"/>
      <c r="C212" s="188"/>
      <c r="D212" s="172"/>
      <c r="E212" s="172"/>
      <c r="F212" s="172"/>
      <c r="G212" s="172"/>
      <c r="H212" s="37" t="s">
        <v>147</v>
      </c>
      <c r="I212" s="37">
        <v>22894</v>
      </c>
      <c r="J212" s="39">
        <v>49615</v>
      </c>
      <c r="K212" s="39">
        <v>2285</v>
      </c>
      <c r="L212" s="39">
        <v>49615</v>
      </c>
      <c r="M212" s="39">
        <v>2285</v>
      </c>
      <c r="N212" s="39">
        <v>0</v>
      </c>
      <c r="O212" s="39">
        <v>0</v>
      </c>
      <c r="P212" s="39">
        <f t="shared" si="65"/>
        <v>51900</v>
      </c>
      <c r="Q212" s="34">
        <f t="shared" ref="Q212:R213" si="91">J212-L212</f>
        <v>0</v>
      </c>
      <c r="R212" s="34">
        <f t="shared" si="91"/>
        <v>0</v>
      </c>
      <c r="S212" s="39">
        <v>0</v>
      </c>
      <c r="T212" s="39">
        <v>0</v>
      </c>
      <c r="U212" s="39">
        <f t="shared" si="67"/>
        <v>0</v>
      </c>
      <c r="V212" s="190"/>
      <c r="W212" s="28"/>
      <c r="X212" s="28"/>
      <c r="Y212" s="28"/>
      <c r="Z212" s="28"/>
      <c r="AA212" s="28"/>
      <c r="AB212" s="71" t="s">
        <v>212</v>
      </c>
    </row>
    <row r="213" spans="1:28" s="29" customFormat="1" ht="24" x14ac:dyDescent="0.2">
      <c r="A213" s="182"/>
      <c r="B213" s="185"/>
      <c r="C213" s="188"/>
      <c r="D213" s="172"/>
      <c r="E213" s="172"/>
      <c r="F213" s="172"/>
      <c r="G213" s="172"/>
      <c r="H213" s="37" t="s">
        <v>148</v>
      </c>
      <c r="I213" s="55">
        <v>23075</v>
      </c>
      <c r="J213" s="39">
        <v>50745</v>
      </c>
      <c r="K213" s="39">
        <v>1155</v>
      </c>
      <c r="L213" s="39">
        <v>4845</v>
      </c>
      <c r="M213" s="39">
        <v>1155</v>
      </c>
      <c r="N213" s="39">
        <v>0</v>
      </c>
      <c r="O213" s="39">
        <v>0</v>
      </c>
      <c r="P213" s="39">
        <f t="shared" si="65"/>
        <v>6000</v>
      </c>
      <c r="Q213" s="34">
        <f t="shared" si="91"/>
        <v>45900</v>
      </c>
      <c r="R213" s="34">
        <f t="shared" si="91"/>
        <v>0</v>
      </c>
      <c r="S213" s="39">
        <v>0</v>
      </c>
      <c r="T213" s="39">
        <v>0</v>
      </c>
      <c r="U213" s="39">
        <f t="shared" si="67"/>
        <v>45900</v>
      </c>
      <c r="V213" s="190"/>
      <c r="W213" s="28"/>
      <c r="X213" s="28"/>
      <c r="Y213" s="28"/>
      <c r="Z213" s="28"/>
      <c r="AA213" s="28"/>
      <c r="AB213" s="73"/>
    </row>
    <row r="214" spans="1:28" s="29" customFormat="1" ht="24" x14ac:dyDescent="0.2">
      <c r="A214" s="182"/>
      <c r="B214" s="185"/>
      <c r="C214" s="188"/>
      <c r="D214" s="172"/>
      <c r="E214" s="172"/>
      <c r="F214" s="172"/>
      <c r="G214" s="172"/>
      <c r="H214" s="42" t="s">
        <v>149</v>
      </c>
      <c r="I214" s="56">
        <v>23259</v>
      </c>
      <c r="J214" s="44">
        <v>50715</v>
      </c>
      <c r="K214" s="44">
        <v>25</v>
      </c>
      <c r="L214" s="44">
        <v>0</v>
      </c>
      <c r="M214" s="44">
        <v>0</v>
      </c>
      <c r="N214" s="44">
        <v>0</v>
      </c>
      <c r="O214" s="44">
        <v>0</v>
      </c>
      <c r="P214" s="44">
        <f t="shared" si="65"/>
        <v>0</v>
      </c>
      <c r="Q214" s="44">
        <v>0</v>
      </c>
      <c r="R214" s="44">
        <v>0</v>
      </c>
      <c r="S214" s="44">
        <v>0</v>
      </c>
      <c r="T214" s="44">
        <v>0</v>
      </c>
      <c r="U214" s="44">
        <f t="shared" si="67"/>
        <v>0</v>
      </c>
      <c r="V214" s="190"/>
      <c r="W214" s="28"/>
      <c r="X214" s="28"/>
      <c r="Y214" s="28"/>
      <c r="Z214" s="28"/>
      <c r="AA214" s="28"/>
      <c r="AB214" s="73"/>
    </row>
    <row r="215" spans="1:28" s="29" customFormat="1" ht="24" x14ac:dyDescent="0.2">
      <c r="A215" s="192"/>
      <c r="B215" s="186"/>
      <c r="C215" s="186"/>
      <c r="D215" s="173"/>
      <c r="E215" s="173"/>
      <c r="F215" s="173"/>
      <c r="G215" s="173"/>
      <c r="H215" s="180" t="s">
        <v>89</v>
      </c>
      <c r="I215" s="180"/>
      <c r="J215" s="46">
        <f>SUM(J211:J214)</f>
        <v>200000</v>
      </c>
      <c r="K215" s="46">
        <f t="shared" ref="K215:U215" si="92">SUM(K211:K214)</f>
        <v>6440</v>
      </c>
      <c r="L215" s="46">
        <f t="shared" si="92"/>
        <v>103385</v>
      </c>
      <c r="M215" s="46">
        <f t="shared" si="92"/>
        <v>6415</v>
      </c>
      <c r="N215" s="46">
        <f t="shared" si="92"/>
        <v>0</v>
      </c>
      <c r="O215" s="46">
        <f t="shared" si="92"/>
        <v>0</v>
      </c>
      <c r="P215" s="46">
        <f t="shared" si="92"/>
        <v>109800</v>
      </c>
      <c r="Q215" s="46">
        <f t="shared" si="92"/>
        <v>45900</v>
      </c>
      <c r="R215" s="46">
        <f t="shared" si="92"/>
        <v>0</v>
      </c>
      <c r="S215" s="46">
        <f t="shared" si="92"/>
        <v>0</v>
      </c>
      <c r="T215" s="46">
        <f t="shared" si="92"/>
        <v>0</v>
      </c>
      <c r="U215" s="46">
        <f t="shared" si="92"/>
        <v>45900</v>
      </c>
      <c r="V215" s="173"/>
      <c r="W215" s="28"/>
      <c r="X215" s="28"/>
      <c r="Y215" s="28"/>
      <c r="Z215" s="28"/>
      <c r="AA215" s="28"/>
      <c r="AB215" s="74"/>
    </row>
    <row r="216" spans="1:28" s="29" customFormat="1" ht="24" x14ac:dyDescent="0.2">
      <c r="A216" s="181">
        <v>14</v>
      </c>
      <c r="B216" s="193" t="s">
        <v>173</v>
      </c>
      <c r="C216" s="195" t="s">
        <v>174</v>
      </c>
      <c r="D216" s="177">
        <v>38</v>
      </c>
      <c r="E216" s="177">
        <v>1</v>
      </c>
      <c r="F216" s="177" t="s">
        <v>79</v>
      </c>
      <c r="G216" s="177" t="s">
        <v>17</v>
      </c>
      <c r="H216" s="49" t="s">
        <v>85</v>
      </c>
      <c r="I216" s="49">
        <v>22710</v>
      </c>
      <c r="J216" s="51">
        <v>48925</v>
      </c>
      <c r="K216" s="51">
        <v>2975</v>
      </c>
      <c r="L216" s="51">
        <v>48925</v>
      </c>
      <c r="M216" s="51">
        <v>2975</v>
      </c>
      <c r="N216" s="51">
        <v>0</v>
      </c>
      <c r="O216" s="51">
        <v>0</v>
      </c>
      <c r="P216" s="51">
        <f t="shared" ref="P216:P254" si="93">L216+M216+N216+O216</f>
        <v>51900</v>
      </c>
      <c r="Q216" s="51">
        <f>J216-L216</f>
        <v>0</v>
      </c>
      <c r="R216" s="51">
        <f>K216-M216</f>
        <v>0</v>
      </c>
      <c r="S216" s="51">
        <v>0</v>
      </c>
      <c r="T216" s="51">
        <v>0</v>
      </c>
      <c r="U216" s="51">
        <f t="shared" ref="U216:U254" si="94">Q216+R216+S216+T216</f>
        <v>0</v>
      </c>
      <c r="V216" s="198">
        <v>23074</v>
      </c>
      <c r="W216" s="28"/>
      <c r="X216" s="28"/>
      <c r="Y216" s="28"/>
      <c r="Z216" s="28"/>
      <c r="AA216" s="28"/>
      <c r="AB216" s="70" t="s">
        <v>211</v>
      </c>
    </row>
    <row r="217" spans="1:28" s="29" customFormat="1" ht="24" x14ac:dyDescent="0.2">
      <c r="A217" s="182"/>
      <c r="B217" s="185"/>
      <c r="C217" s="188"/>
      <c r="D217" s="172"/>
      <c r="E217" s="172"/>
      <c r="F217" s="172"/>
      <c r="G217" s="172"/>
      <c r="H217" s="37" t="s">
        <v>147</v>
      </c>
      <c r="I217" s="37">
        <v>22894</v>
      </c>
      <c r="J217" s="39">
        <v>49615</v>
      </c>
      <c r="K217" s="39">
        <v>2285</v>
      </c>
      <c r="L217" s="39">
        <v>49615</v>
      </c>
      <c r="M217" s="39">
        <v>2285</v>
      </c>
      <c r="N217" s="39">
        <v>0</v>
      </c>
      <c r="O217" s="39">
        <v>0</v>
      </c>
      <c r="P217" s="39">
        <f t="shared" si="93"/>
        <v>51900</v>
      </c>
      <c r="Q217" s="51">
        <f t="shared" ref="Q217:R218" si="95">J217-L217</f>
        <v>0</v>
      </c>
      <c r="R217" s="51">
        <f t="shared" si="95"/>
        <v>0</v>
      </c>
      <c r="S217" s="39">
        <v>0</v>
      </c>
      <c r="T217" s="39">
        <v>1835</v>
      </c>
      <c r="U217" s="39">
        <f t="shared" si="94"/>
        <v>1835</v>
      </c>
      <c r="V217" s="190"/>
      <c r="W217" s="28"/>
      <c r="X217" s="28"/>
      <c r="Y217" s="28"/>
      <c r="Z217" s="28"/>
      <c r="AA217" s="28"/>
      <c r="AB217" s="71" t="s">
        <v>213</v>
      </c>
    </row>
    <row r="218" spans="1:28" s="29" customFormat="1" ht="24" x14ac:dyDescent="0.2">
      <c r="A218" s="182"/>
      <c r="B218" s="185"/>
      <c r="C218" s="188"/>
      <c r="D218" s="172"/>
      <c r="E218" s="172"/>
      <c r="F218" s="172"/>
      <c r="G218" s="172"/>
      <c r="H218" s="37" t="s">
        <v>148</v>
      </c>
      <c r="I218" s="55">
        <v>23075</v>
      </c>
      <c r="J218" s="39">
        <v>50391</v>
      </c>
      <c r="K218" s="39">
        <v>1509</v>
      </c>
      <c r="L218" s="39">
        <v>8491</v>
      </c>
      <c r="M218" s="39">
        <v>1509</v>
      </c>
      <c r="N218" s="39">
        <v>0</v>
      </c>
      <c r="O218" s="39">
        <v>0</v>
      </c>
      <c r="P218" s="39">
        <f t="shared" si="93"/>
        <v>10000</v>
      </c>
      <c r="Q218" s="51">
        <f t="shared" si="95"/>
        <v>41900</v>
      </c>
      <c r="R218" s="51">
        <f t="shared" si="95"/>
        <v>0</v>
      </c>
      <c r="S218" s="39">
        <v>0</v>
      </c>
      <c r="T218" s="39">
        <v>0</v>
      </c>
      <c r="U218" s="39">
        <f t="shared" si="94"/>
        <v>41900</v>
      </c>
      <c r="V218" s="190"/>
      <c r="W218" s="28"/>
      <c r="X218" s="28"/>
      <c r="Y218" s="28"/>
      <c r="Z218" s="28"/>
      <c r="AA218" s="28"/>
      <c r="AB218" s="73"/>
    </row>
    <row r="219" spans="1:28" s="29" customFormat="1" ht="24" x14ac:dyDescent="0.2">
      <c r="A219" s="182"/>
      <c r="B219" s="185"/>
      <c r="C219" s="188"/>
      <c r="D219" s="172"/>
      <c r="E219" s="172"/>
      <c r="F219" s="172"/>
      <c r="G219" s="172"/>
      <c r="H219" s="42" t="s">
        <v>149</v>
      </c>
      <c r="I219" s="56">
        <v>23259</v>
      </c>
      <c r="J219" s="44">
        <v>51069</v>
      </c>
      <c r="K219" s="44">
        <v>772</v>
      </c>
      <c r="L219" s="44">
        <v>0</v>
      </c>
      <c r="M219" s="44">
        <v>0</v>
      </c>
      <c r="N219" s="44">
        <v>0</v>
      </c>
      <c r="O219" s="44">
        <v>0</v>
      </c>
      <c r="P219" s="44">
        <f t="shared" si="93"/>
        <v>0</v>
      </c>
      <c r="Q219" s="44">
        <v>0</v>
      </c>
      <c r="R219" s="44">
        <v>0</v>
      </c>
      <c r="S219" s="44">
        <v>0</v>
      </c>
      <c r="T219" s="44">
        <v>0</v>
      </c>
      <c r="U219" s="44">
        <f t="shared" si="94"/>
        <v>0</v>
      </c>
      <c r="V219" s="190"/>
      <c r="W219" s="28"/>
      <c r="X219" s="28"/>
      <c r="Y219" s="28"/>
      <c r="Z219" s="28"/>
      <c r="AA219" s="28"/>
      <c r="AB219" s="73"/>
    </row>
    <row r="220" spans="1:28" s="29" customFormat="1" ht="24" x14ac:dyDescent="0.2">
      <c r="A220" s="183"/>
      <c r="B220" s="194"/>
      <c r="C220" s="194"/>
      <c r="D220" s="178"/>
      <c r="E220" s="178"/>
      <c r="F220" s="178"/>
      <c r="G220" s="178"/>
      <c r="H220" s="180" t="s">
        <v>89</v>
      </c>
      <c r="I220" s="180"/>
      <c r="J220" s="46">
        <f>SUM(J216:J219)</f>
        <v>200000</v>
      </c>
      <c r="K220" s="46">
        <f t="shared" ref="K220:U220" si="96">SUM(K216:K219)</f>
        <v>7541</v>
      </c>
      <c r="L220" s="46">
        <f t="shared" si="96"/>
        <v>107031</v>
      </c>
      <c r="M220" s="46">
        <f t="shared" si="96"/>
        <v>6769</v>
      </c>
      <c r="N220" s="46">
        <f t="shared" si="96"/>
        <v>0</v>
      </c>
      <c r="O220" s="46">
        <f t="shared" si="96"/>
        <v>0</v>
      </c>
      <c r="P220" s="46">
        <f t="shared" si="96"/>
        <v>113800</v>
      </c>
      <c r="Q220" s="46">
        <f t="shared" si="96"/>
        <v>41900</v>
      </c>
      <c r="R220" s="46">
        <f t="shared" si="96"/>
        <v>0</v>
      </c>
      <c r="S220" s="46">
        <f t="shared" si="96"/>
        <v>0</v>
      </c>
      <c r="T220" s="46">
        <f t="shared" si="96"/>
        <v>1835</v>
      </c>
      <c r="U220" s="46">
        <f t="shared" si="96"/>
        <v>43735</v>
      </c>
      <c r="V220" s="178"/>
      <c r="W220" s="28"/>
      <c r="X220" s="28"/>
      <c r="Y220" s="28"/>
      <c r="Z220" s="28"/>
      <c r="AA220" s="28"/>
      <c r="AB220" s="74"/>
    </row>
    <row r="221" spans="1:28" s="29" customFormat="1" ht="24" x14ac:dyDescent="0.2">
      <c r="A221" s="191">
        <v>15</v>
      </c>
      <c r="B221" s="184" t="s">
        <v>78</v>
      </c>
      <c r="C221" s="187" t="s">
        <v>175</v>
      </c>
      <c r="D221" s="171">
        <v>266</v>
      </c>
      <c r="E221" s="171">
        <v>2</v>
      </c>
      <c r="F221" s="171" t="s">
        <v>79</v>
      </c>
      <c r="G221" s="171" t="s">
        <v>17</v>
      </c>
      <c r="H221" s="32" t="s">
        <v>85</v>
      </c>
      <c r="I221" s="32">
        <v>22710</v>
      </c>
      <c r="J221" s="34">
        <v>48925</v>
      </c>
      <c r="K221" s="34">
        <v>2975</v>
      </c>
      <c r="L221" s="34">
        <v>0</v>
      </c>
      <c r="M221" s="34">
        <v>0</v>
      </c>
      <c r="N221" s="34">
        <v>0</v>
      </c>
      <c r="O221" s="34">
        <v>0</v>
      </c>
      <c r="P221" s="34">
        <f t="shared" si="93"/>
        <v>0</v>
      </c>
      <c r="Q221" s="34">
        <f t="shared" ref="Q221:R223" si="97">J221-L221</f>
        <v>48925</v>
      </c>
      <c r="R221" s="34">
        <f t="shared" si="97"/>
        <v>2975</v>
      </c>
      <c r="S221" s="34">
        <v>0</v>
      </c>
      <c r="T221" s="34">
        <v>2493.16</v>
      </c>
      <c r="U221" s="34">
        <f t="shared" si="94"/>
        <v>54393.16</v>
      </c>
      <c r="V221" s="196" t="s">
        <v>75</v>
      </c>
      <c r="W221" s="28"/>
      <c r="X221" s="28"/>
      <c r="Y221" s="28"/>
      <c r="Z221" s="28"/>
      <c r="AA221" s="28"/>
      <c r="AB221" s="70" t="s">
        <v>211</v>
      </c>
    </row>
    <row r="222" spans="1:28" s="29" customFormat="1" ht="24" x14ac:dyDescent="0.2">
      <c r="A222" s="182"/>
      <c r="B222" s="185"/>
      <c r="C222" s="188"/>
      <c r="D222" s="172"/>
      <c r="E222" s="172"/>
      <c r="F222" s="172"/>
      <c r="G222" s="172"/>
      <c r="H222" s="37" t="s">
        <v>147</v>
      </c>
      <c r="I222" s="37">
        <v>22894</v>
      </c>
      <c r="J222" s="39">
        <v>49615</v>
      </c>
      <c r="K222" s="39">
        <v>2285</v>
      </c>
      <c r="L222" s="39">
        <v>0</v>
      </c>
      <c r="M222" s="39">
        <v>0</v>
      </c>
      <c r="N222" s="39">
        <v>0</v>
      </c>
      <c r="O222" s="39">
        <v>0</v>
      </c>
      <c r="P222" s="39">
        <f t="shared" si="93"/>
        <v>0</v>
      </c>
      <c r="Q222" s="34">
        <f t="shared" si="97"/>
        <v>49615</v>
      </c>
      <c r="R222" s="34">
        <f t="shared" si="97"/>
        <v>2285</v>
      </c>
      <c r="S222" s="39">
        <v>0</v>
      </c>
      <c r="T222" s="39">
        <v>652.47</v>
      </c>
      <c r="U222" s="39">
        <f t="shared" si="94"/>
        <v>52552.47</v>
      </c>
      <c r="V222" s="197"/>
      <c r="W222" s="28"/>
      <c r="X222" s="28"/>
      <c r="Y222" s="28"/>
      <c r="Z222" s="28"/>
      <c r="AA222" s="28"/>
      <c r="AB222" s="71" t="s">
        <v>214</v>
      </c>
    </row>
    <row r="223" spans="1:28" s="29" customFormat="1" ht="24" x14ac:dyDescent="0.2">
      <c r="A223" s="182"/>
      <c r="B223" s="185"/>
      <c r="C223" s="188"/>
      <c r="D223" s="172"/>
      <c r="E223" s="172"/>
      <c r="F223" s="172"/>
      <c r="G223" s="172"/>
      <c r="H223" s="37" t="s">
        <v>148</v>
      </c>
      <c r="I223" s="55">
        <v>23075</v>
      </c>
      <c r="J223" s="39">
        <v>50391</v>
      </c>
      <c r="K223" s="39">
        <v>1509</v>
      </c>
      <c r="L223" s="39">
        <v>0</v>
      </c>
      <c r="M223" s="39">
        <v>0</v>
      </c>
      <c r="N223" s="39">
        <v>0</v>
      </c>
      <c r="O223" s="39">
        <v>0</v>
      </c>
      <c r="P223" s="39">
        <f t="shared" si="93"/>
        <v>0</v>
      </c>
      <c r="Q223" s="34">
        <f t="shared" si="97"/>
        <v>50391</v>
      </c>
      <c r="R223" s="34">
        <f t="shared" si="97"/>
        <v>1509</v>
      </c>
      <c r="S223" s="39">
        <v>0</v>
      </c>
      <c r="T223" s="39">
        <v>0</v>
      </c>
      <c r="U223" s="39">
        <f t="shared" si="94"/>
        <v>51900</v>
      </c>
      <c r="V223" s="197"/>
      <c r="W223" s="28"/>
      <c r="X223" s="28"/>
      <c r="Y223" s="28"/>
      <c r="Z223" s="28"/>
      <c r="AA223" s="28"/>
      <c r="AB223" s="73"/>
    </row>
    <row r="224" spans="1:28" s="29" customFormat="1" ht="24" x14ac:dyDescent="0.2">
      <c r="A224" s="182"/>
      <c r="B224" s="185"/>
      <c r="C224" s="188"/>
      <c r="D224" s="172"/>
      <c r="E224" s="172"/>
      <c r="F224" s="172"/>
      <c r="G224" s="172"/>
      <c r="H224" s="37" t="s">
        <v>149</v>
      </c>
      <c r="I224" s="59">
        <v>23259</v>
      </c>
      <c r="J224" s="39">
        <v>51069</v>
      </c>
      <c r="K224" s="39">
        <v>772</v>
      </c>
      <c r="L224" s="39">
        <v>0</v>
      </c>
      <c r="M224" s="39">
        <v>0</v>
      </c>
      <c r="N224" s="39">
        <v>0</v>
      </c>
      <c r="O224" s="39">
        <v>0</v>
      </c>
      <c r="P224" s="39">
        <f t="shared" si="93"/>
        <v>0</v>
      </c>
      <c r="Q224" s="39">
        <v>0</v>
      </c>
      <c r="R224" s="39">
        <v>0</v>
      </c>
      <c r="S224" s="39">
        <v>0</v>
      </c>
      <c r="T224" s="39">
        <v>0</v>
      </c>
      <c r="U224" s="39">
        <f t="shared" si="94"/>
        <v>0</v>
      </c>
      <c r="V224" s="197"/>
      <c r="W224" s="28"/>
      <c r="X224" s="28"/>
      <c r="Y224" s="28"/>
      <c r="Z224" s="28"/>
      <c r="AA224" s="28"/>
      <c r="AB224" s="73"/>
    </row>
    <row r="225" spans="1:28" s="29" customFormat="1" ht="24" x14ac:dyDescent="0.2">
      <c r="A225" s="192"/>
      <c r="B225" s="186"/>
      <c r="C225" s="186"/>
      <c r="D225" s="173"/>
      <c r="E225" s="173"/>
      <c r="F225" s="173"/>
      <c r="G225" s="173"/>
      <c r="H225" s="176" t="s">
        <v>89</v>
      </c>
      <c r="I225" s="176"/>
      <c r="J225" s="60">
        <f>SUM(J221:J224)</f>
        <v>200000</v>
      </c>
      <c r="K225" s="60">
        <f t="shared" ref="K225:U225" si="98">SUM(K221:K224)</f>
        <v>7541</v>
      </c>
      <c r="L225" s="60">
        <f t="shared" si="98"/>
        <v>0</v>
      </c>
      <c r="M225" s="60">
        <f t="shared" si="98"/>
        <v>0</v>
      </c>
      <c r="N225" s="60">
        <f t="shared" si="98"/>
        <v>0</v>
      </c>
      <c r="O225" s="60">
        <f t="shared" si="98"/>
        <v>0</v>
      </c>
      <c r="P225" s="60">
        <f t="shared" si="98"/>
        <v>0</v>
      </c>
      <c r="Q225" s="60">
        <f t="shared" si="98"/>
        <v>148931</v>
      </c>
      <c r="R225" s="60">
        <f t="shared" si="98"/>
        <v>6769</v>
      </c>
      <c r="S225" s="60">
        <f t="shared" si="98"/>
        <v>0</v>
      </c>
      <c r="T225" s="60">
        <f t="shared" si="98"/>
        <v>3145.63</v>
      </c>
      <c r="U225" s="60">
        <f t="shared" si="98"/>
        <v>158845.63</v>
      </c>
      <c r="V225" s="173"/>
      <c r="W225" s="28"/>
      <c r="X225" s="28"/>
      <c r="Y225" s="28"/>
      <c r="Z225" s="28"/>
      <c r="AA225" s="28"/>
      <c r="AB225" s="74"/>
    </row>
    <row r="226" spans="1:28" s="29" customFormat="1" ht="24" x14ac:dyDescent="0.2">
      <c r="A226" s="181">
        <v>16</v>
      </c>
      <c r="B226" s="193" t="s">
        <v>177</v>
      </c>
      <c r="C226" s="195" t="s">
        <v>178</v>
      </c>
      <c r="D226" s="177">
        <v>46</v>
      </c>
      <c r="E226" s="177">
        <v>10</v>
      </c>
      <c r="F226" s="177" t="s">
        <v>79</v>
      </c>
      <c r="G226" s="177" t="s">
        <v>17</v>
      </c>
      <c r="H226" s="49" t="s">
        <v>85</v>
      </c>
      <c r="I226" s="49">
        <v>22710</v>
      </c>
      <c r="J226" s="51">
        <v>48925</v>
      </c>
      <c r="K226" s="51">
        <v>2975</v>
      </c>
      <c r="L226" s="51">
        <v>48925</v>
      </c>
      <c r="M226" s="51">
        <v>2975</v>
      </c>
      <c r="N226" s="51">
        <v>0</v>
      </c>
      <c r="O226" s="51">
        <v>0</v>
      </c>
      <c r="P226" s="51">
        <f t="shared" si="93"/>
        <v>51900</v>
      </c>
      <c r="Q226" s="51">
        <f>J226-L226</f>
        <v>0</v>
      </c>
      <c r="R226" s="51">
        <f>K226-M226</f>
        <v>0</v>
      </c>
      <c r="S226" s="51">
        <v>0</v>
      </c>
      <c r="T226" s="51">
        <v>0</v>
      </c>
      <c r="U226" s="51">
        <f t="shared" si="94"/>
        <v>0</v>
      </c>
      <c r="V226" s="198">
        <v>23080</v>
      </c>
      <c r="W226" s="28"/>
      <c r="X226" s="28"/>
      <c r="Y226" s="28"/>
      <c r="Z226" s="28"/>
      <c r="AA226" s="28"/>
      <c r="AB226" s="70" t="s">
        <v>211</v>
      </c>
    </row>
    <row r="227" spans="1:28" s="29" customFormat="1" ht="24" x14ac:dyDescent="0.2">
      <c r="A227" s="182"/>
      <c r="B227" s="185"/>
      <c r="C227" s="188"/>
      <c r="D227" s="172"/>
      <c r="E227" s="172"/>
      <c r="F227" s="172"/>
      <c r="G227" s="172"/>
      <c r="H227" s="37" t="s">
        <v>147</v>
      </c>
      <c r="I227" s="37">
        <v>22894</v>
      </c>
      <c r="J227" s="39">
        <v>49615</v>
      </c>
      <c r="K227" s="39">
        <v>2285</v>
      </c>
      <c r="L227" s="39">
        <v>30715</v>
      </c>
      <c r="M227" s="39">
        <v>2285</v>
      </c>
      <c r="N227" s="39">
        <v>0</v>
      </c>
      <c r="O227" s="39">
        <v>0</v>
      </c>
      <c r="P227" s="39">
        <f t="shared" si="93"/>
        <v>33000</v>
      </c>
      <c r="Q227" s="51">
        <f t="shared" ref="Q227:R228" si="99">J227-L227</f>
        <v>18900</v>
      </c>
      <c r="R227" s="51">
        <f t="shared" si="99"/>
        <v>0</v>
      </c>
      <c r="S227" s="39">
        <v>0</v>
      </c>
      <c r="T227" s="39">
        <v>1240</v>
      </c>
      <c r="U227" s="39">
        <f t="shared" si="94"/>
        <v>20140</v>
      </c>
      <c r="V227" s="190"/>
      <c r="W227" s="28"/>
      <c r="X227" s="28"/>
      <c r="Y227" s="28"/>
      <c r="Z227" s="28"/>
      <c r="AA227" s="28"/>
      <c r="AB227" s="71" t="s">
        <v>213</v>
      </c>
    </row>
    <row r="228" spans="1:28" s="29" customFormat="1" ht="24" x14ac:dyDescent="0.2">
      <c r="A228" s="182"/>
      <c r="B228" s="185"/>
      <c r="C228" s="188"/>
      <c r="D228" s="172"/>
      <c r="E228" s="172"/>
      <c r="F228" s="172"/>
      <c r="G228" s="172"/>
      <c r="H228" s="37" t="s">
        <v>148</v>
      </c>
      <c r="I228" s="55">
        <v>23075</v>
      </c>
      <c r="J228" s="39">
        <v>50391</v>
      </c>
      <c r="K228" s="39">
        <v>1509</v>
      </c>
      <c r="L228" s="39"/>
      <c r="M228" s="39">
        <v>0</v>
      </c>
      <c r="N228" s="39">
        <v>0</v>
      </c>
      <c r="O228" s="39">
        <v>0</v>
      </c>
      <c r="P228" s="39">
        <f t="shared" si="93"/>
        <v>0</v>
      </c>
      <c r="Q228" s="51">
        <f t="shared" si="99"/>
        <v>50391</v>
      </c>
      <c r="R228" s="51">
        <f t="shared" si="99"/>
        <v>1509</v>
      </c>
      <c r="S228" s="39">
        <v>0</v>
      </c>
      <c r="T228" s="39">
        <v>0</v>
      </c>
      <c r="U228" s="39">
        <f t="shared" si="94"/>
        <v>51900</v>
      </c>
      <c r="V228" s="190"/>
      <c r="W228" s="28"/>
      <c r="X228" s="28"/>
      <c r="Y228" s="28"/>
      <c r="Z228" s="28"/>
      <c r="AA228" s="28"/>
      <c r="AB228" s="73"/>
    </row>
    <row r="229" spans="1:28" s="29" customFormat="1" ht="24" x14ac:dyDescent="0.2">
      <c r="A229" s="182"/>
      <c r="B229" s="185"/>
      <c r="C229" s="188"/>
      <c r="D229" s="172"/>
      <c r="E229" s="172"/>
      <c r="F229" s="172"/>
      <c r="G229" s="172"/>
      <c r="H229" s="42" t="s">
        <v>149</v>
      </c>
      <c r="I229" s="56">
        <v>23259</v>
      </c>
      <c r="J229" s="44">
        <v>51069</v>
      </c>
      <c r="K229" s="44">
        <v>772</v>
      </c>
      <c r="L229" s="44">
        <v>0</v>
      </c>
      <c r="M229" s="44">
        <v>0</v>
      </c>
      <c r="N229" s="44">
        <v>0</v>
      </c>
      <c r="O229" s="44">
        <v>0</v>
      </c>
      <c r="P229" s="44">
        <f t="shared" si="93"/>
        <v>0</v>
      </c>
      <c r="Q229" s="44">
        <v>0</v>
      </c>
      <c r="R229" s="44">
        <v>0</v>
      </c>
      <c r="S229" s="44">
        <v>0</v>
      </c>
      <c r="T229" s="44">
        <v>0</v>
      </c>
      <c r="U229" s="44">
        <f t="shared" si="94"/>
        <v>0</v>
      </c>
      <c r="V229" s="190"/>
      <c r="W229" s="28"/>
      <c r="X229" s="28"/>
      <c r="Y229" s="28"/>
      <c r="Z229" s="28"/>
      <c r="AA229" s="28"/>
      <c r="AB229" s="73"/>
    </row>
    <row r="230" spans="1:28" s="29" customFormat="1" ht="24" x14ac:dyDescent="0.2">
      <c r="A230" s="183"/>
      <c r="B230" s="194"/>
      <c r="C230" s="194"/>
      <c r="D230" s="178"/>
      <c r="E230" s="178"/>
      <c r="F230" s="178"/>
      <c r="G230" s="178"/>
      <c r="H230" s="180" t="s">
        <v>89</v>
      </c>
      <c r="I230" s="180"/>
      <c r="J230" s="46">
        <f>SUM(J226:J229)</f>
        <v>200000</v>
      </c>
      <c r="K230" s="46">
        <f t="shared" ref="K230:U230" si="100">SUM(K226:K229)</f>
        <v>7541</v>
      </c>
      <c r="L230" s="46">
        <f t="shared" si="100"/>
        <v>79640</v>
      </c>
      <c r="M230" s="46">
        <f t="shared" si="100"/>
        <v>5260</v>
      </c>
      <c r="N230" s="46">
        <f t="shared" si="100"/>
        <v>0</v>
      </c>
      <c r="O230" s="46">
        <f t="shared" si="100"/>
        <v>0</v>
      </c>
      <c r="P230" s="46">
        <f t="shared" si="100"/>
        <v>84900</v>
      </c>
      <c r="Q230" s="46">
        <f t="shared" si="100"/>
        <v>69291</v>
      </c>
      <c r="R230" s="46">
        <f t="shared" si="100"/>
        <v>1509</v>
      </c>
      <c r="S230" s="46">
        <f t="shared" si="100"/>
        <v>0</v>
      </c>
      <c r="T230" s="46">
        <f t="shared" si="100"/>
        <v>1240</v>
      </c>
      <c r="U230" s="46">
        <f t="shared" si="100"/>
        <v>72040</v>
      </c>
      <c r="V230" s="200"/>
      <c r="W230" s="28"/>
      <c r="X230" s="28"/>
      <c r="Y230" s="28"/>
      <c r="Z230" s="28"/>
      <c r="AA230" s="28"/>
      <c r="AB230" s="74"/>
    </row>
    <row r="231" spans="1:28" s="29" customFormat="1" ht="24" x14ac:dyDescent="0.2">
      <c r="A231" s="191">
        <v>17</v>
      </c>
      <c r="B231" s="184" t="s">
        <v>155</v>
      </c>
      <c r="C231" s="187" t="s">
        <v>179</v>
      </c>
      <c r="D231" s="171">
        <v>188</v>
      </c>
      <c r="E231" s="171">
        <v>10</v>
      </c>
      <c r="F231" s="171" t="s">
        <v>79</v>
      </c>
      <c r="G231" s="171" t="s">
        <v>17</v>
      </c>
      <c r="H231" s="32" t="s">
        <v>85</v>
      </c>
      <c r="I231" s="32">
        <v>22710</v>
      </c>
      <c r="J231" s="34">
        <v>48925</v>
      </c>
      <c r="K231" s="34">
        <v>2975</v>
      </c>
      <c r="L231" s="34">
        <v>48925</v>
      </c>
      <c r="M231" s="34">
        <v>2975</v>
      </c>
      <c r="N231" s="34">
        <v>0</v>
      </c>
      <c r="O231" s="34">
        <v>0</v>
      </c>
      <c r="P231" s="34">
        <f t="shared" si="93"/>
        <v>51900</v>
      </c>
      <c r="Q231" s="34">
        <f t="shared" ref="Q231:R233" si="101">J231-L231</f>
        <v>0</v>
      </c>
      <c r="R231" s="34">
        <f t="shared" si="101"/>
        <v>0</v>
      </c>
      <c r="S231" s="34">
        <v>0</v>
      </c>
      <c r="T231" s="34">
        <v>0</v>
      </c>
      <c r="U231" s="34">
        <f t="shared" si="94"/>
        <v>0</v>
      </c>
      <c r="V231" s="190">
        <v>23090</v>
      </c>
      <c r="W231" s="28"/>
      <c r="X231" s="28"/>
      <c r="Y231" s="28"/>
      <c r="Z231" s="28"/>
      <c r="AA231" s="28"/>
      <c r="AB231" s="70" t="s">
        <v>211</v>
      </c>
    </row>
    <row r="232" spans="1:28" s="29" customFormat="1" ht="24" x14ac:dyDescent="0.2">
      <c r="A232" s="182"/>
      <c r="B232" s="185"/>
      <c r="C232" s="188"/>
      <c r="D232" s="172"/>
      <c r="E232" s="172"/>
      <c r="F232" s="172"/>
      <c r="G232" s="172"/>
      <c r="H232" s="37" t="s">
        <v>147</v>
      </c>
      <c r="I232" s="37">
        <v>22894</v>
      </c>
      <c r="J232" s="39">
        <v>49615</v>
      </c>
      <c r="K232" s="39">
        <v>2285</v>
      </c>
      <c r="L232" s="39">
        <v>26235</v>
      </c>
      <c r="M232" s="39">
        <v>2285</v>
      </c>
      <c r="N232" s="39">
        <v>0</v>
      </c>
      <c r="O232" s="39">
        <v>0</v>
      </c>
      <c r="P232" s="39">
        <f t="shared" si="93"/>
        <v>28520</v>
      </c>
      <c r="Q232" s="34">
        <f t="shared" si="101"/>
        <v>23380</v>
      </c>
      <c r="R232" s="34">
        <f t="shared" si="101"/>
        <v>0</v>
      </c>
      <c r="S232" s="39">
        <v>0</v>
      </c>
      <c r="T232" s="39">
        <v>1454</v>
      </c>
      <c r="U232" s="39">
        <f t="shared" si="94"/>
        <v>24834</v>
      </c>
      <c r="V232" s="190"/>
      <c r="W232" s="28"/>
      <c r="X232" s="28"/>
      <c r="Y232" s="28"/>
      <c r="Z232" s="28"/>
      <c r="AA232" s="28"/>
      <c r="AB232" s="71" t="s">
        <v>213</v>
      </c>
    </row>
    <row r="233" spans="1:28" s="29" customFormat="1" ht="24" x14ac:dyDescent="0.2">
      <c r="A233" s="182"/>
      <c r="B233" s="185"/>
      <c r="C233" s="188"/>
      <c r="D233" s="172"/>
      <c r="E233" s="172"/>
      <c r="F233" s="172"/>
      <c r="G233" s="172"/>
      <c r="H233" s="37" t="s">
        <v>148</v>
      </c>
      <c r="I233" s="55">
        <v>23075</v>
      </c>
      <c r="J233" s="39">
        <v>50391</v>
      </c>
      <c r="K233" s="39">
        <v>1509</v>
      </c>
      <c r="L233" s="39">
        <v>0</v>
      </c>
      <c r="M233" s="39">
        <v>0</v>
      </c>
      <c r="N233" s="39">
        <v>0</v>
      </c>
      <c r="O233" s="39">
        <v>0</v>
      </c>
      <c r="P233" s="39">
        <f t="shared" si="93"/>
        <v>0</v>
      </c>
      <c r="Q233" s="34">
        <f t="shared" si="101"/>
        <v>50391</v>
      </c>
      <c r="R233" s="34">
        <f t="shared" si="101"/>
        <v>1509</v>
      </c>
      <c r="S233" s="39">
        <v>0</v>
      </c>
      <c r="T233" s="39">
        <v>0</v>
      </c>
      <c r="U233" s="39">
        <f t="shared" si="94"/>
        <v>51900</v>
      </c>
      <c r="V233" s="190"/>
      <c r="W233" s="28"/>
      <c r="X233" s="28"/>
      <c r="Y233" s="28"/>
      <c r="Z233" s="28"/>
      <c r="AA233" s="28"/>
      <c r="AB233" s="73"/>
    </row>
    <row r="234" spans="1:28" s="29" customFormat="1" ht="24" x14ac:dyDescent="0.2">
      <c r="A234" s="182"/>
      <c r="B234" s="185"/>
      <c r="C234" s="188"/>
      <c r="D234" s="172"/>
      <c r="E234" s="172"/>
      <c r="F234" s="172"/>
      <c r="G234" s="172"/>
      <c r="H234" s="42" t="s">
        <v>149</v>
      </c>
      <c r="I234" s="56">
        <v>23259</v>
      </c>
      <c r="J234" s="44">
        <v>51069</v>
      </c>
      <c r="K234" s="44">
        <v>772</v>
      </c>
      <c r="L234" s="44">
        <v>0</v>
      </c>
      <c r="M234" s="44">
        <v>0</v>
      </c>
      <c r="N234" s="44">
        <v>0</v>
      </c>
      <c r="O234" s="44">
        <v>0</v>
      </c>
      <c r="P234" s="44">
        <f t="shared" si="93"/>
        <v>0</v>
      </c>
      <c r="Q234" s="44">
        <v>0</v>
      </c>
      <c r="R234" s="44">
        <v>0</v>
      </c>
      <c r="S234" s="44">
        <v>0</v>
      </c>
      <c r="T234" s="44">
        <v>0</v>
      </c>
      <c r="U234" s="44">
        <f t="shared" si="94"/>
        <v>0</v>
      </c>
      <c r="V234" s="190"/>
      <c r="W234" s="28"/>
      <c r="X234" s="28"/>
      <c r="Y234" s="28"/>
      <c r="Z234" s="28"/>
      <c r="AA234" s="28"/>
      <c r="AB234" s="73"/>
    </row>
    <row r="235" spans="1:28" s="29" customFormat="1" ht="24" x14ac:dyDescent="0.2">
      <c r="A235" s="192"/>
      <c r="B235" s="186"/>
      <c r="C235" s="186"/>
      <c r="D235" s="173"/>
      <c r="E235" s="173"/>
      <c r="F235" s="173"/>
      <c r="G235" s="173"/>
      <c r="H235" s="180" t="s">
        <v>89</v>
      </c>
      <c r="I235" s="180"/>
      <c r="J235" s="46">
        <f>SUM(J231:J234)</f>
        <v>200000</v>
      </c>
      <c r="K235" s="46">
        <f t="shared" ref="K235:U235" si="102">SUM(K231:K234)</f>
        <v>7541</v>
      </c>
      <c r="L235" s="46">
        <f t="shared" si="102"/>
        <v>75160</v>
      </c>
      <c r="M235" s="46">
        <f t="shared" si="102"/>
        <v>5260</v>
      </c>
      <c r="N235" s="46">
        <f t="shared" si="102"/>
        <v>0</v>
      </c>
      <c r="O235" s="46">
        <f t="shared" si="102"/>
        <v>0</v>
      </c>
      <c r="P235" s="46">
        <f t="shared" si="102"/>
        <v>80420</v>
      </c>
      <c r="Q235" s="46">
        <f t="shared" si="102"/>
        <v>73771</v>
      </c>
      <c r="R235" s="46">
        <f t="shared" si="102"/>
        <v>1509</v>
      </c>
      <c r="S235" s="46">
        <f t="shared" si="102"/>
        <v>0</v>
      </c>
      <c r="T235" s="46">
        <f t="shared" si="102"/>
        <v>1454</v>
      </c>
      <c r="U235" s="46">
        <f t="shared" si="102"/>
        <v>76734</v>
      </c>
      <c r="V235" s="200"/>
      <c r="W235" s="28"/>
      <c r="X235" s="28"/>
      <c r="Y235" s="28"/>
      <c r="Z235" s="28"/>
      <c r="AA235" s="28"/>
      <c r="AB235" s="74"/>
    </row>
    <row r="236" spans="1:28" s="29" customFormat="1" ht="24" x14ac:dyDescent="0.2">
      <c r="A236" s="181">
        <v>18</v>
      </c>
      <c r="B236" s="184" t="s">
        <v>157</v>
      </c>
      <c r="C236" s="187" t="s">
        <v>180</v>
      </c>
      <c r="D236" s="171">
        <v>365</v>
      </c>
      <c r="E236" s="171">
        <v>4</v>
      </c>
      <c r="F236" s="171" t="s">
        <v>72</v>
      </c>
      <c r="G236" s="171" t="s">
        <v>17</v>
      </c>
      <c r="H236" s="32" t="s">
        <v>85</v>
      </c>
      <c r="I236" s="32">
        <v>22710</v>
      </c>
      <c r="J236" s="34">
        <v>48925</v>
      </c>
      <c r="K236" s="34">
        <v>2975</v>
      </c>
      <c r="L236" s="34">
        <v>48925</v>
      </c>
      <c r="M236" s="34">
        <v>2975</v>
      </c>
      <c r="N236" s="34">
        <v>0</v>
      </c>
      <c r="O236" s="34">
        <v>0</v>
      </c>
      <c r="P236" s="34">
        <f t="shared" si="93"/>
        <v>51900</v>
      </c>
      <c r="Q236" s="34">
        <f>J236-L236</f>
        <v>0</v>
      </c>
      <c r="R236" s="34">
        <f>K236-M236</f>
        <v>0</v>
      </c>
      <c r="S236" s="34">
        <v>0</v>
      </c>
      <c r="T236" s="34">
        <v>0</v>
      </c>
      <c r="U236" s="34">
        <f t="shared" si="94"/>
        <v>0</v>
      </c>
      <c r="V236" s="189">
        <v>242067</v>
      </c>
      <c r="W236" s="28"/>
      <c r="X236" s="28"/>
      <c r="Y236" s="28"/>
      <c r="Z236" s="28"/>
      <c r="AA236" s="28"/>
      <c r="AB236" s="70" t="s">
        <v>211</v>
      </c>
    </row>
    <row r="237" spans="1:28" s="29" customFormat="1" ht="24" x14ac:dyDescent="0.2">
      <c r="A237" s="182"/>
      <c r="B237" s="185"/>
      <c r="C237" s="188"/>
      <c r="D237" s="172"/>
      <c r="E237" s="172"/>
      <c r="F237" s="172"/>
      <c r="G237" s="172"/>
      <c r="H237" s="37" t="s">
        <v>147</v>
      </c>
      <c r="I237" s="37">
        <v>22894</v>
      </c>
      <c r="J237" s="39">
        <v>49615</v>
      </c>
      <c r="K237" s="39">
        <v>2285</v>
      </c>
      <c r="L237" s="39">
        <v>35715</v>
      </c>
      <c r="M237" s="39">
        <v>2285</v>
      </c>
      <c r="N237" s="39">
        <v>0</v>
      </c>
      <c r="O237" s="39">
        <v>0</v>
      </c>
      <c r="P237" s="39">
        <f t="shared" si="93"/>
        <v>38000</v>
      </c>
      <c r="Q237" s="34">
        <f t="shared" ref="Q237:R238" si="103">J237-L237</f>
        <v>13900</v>
      </c>
      <c r="R237" s="34">
        <f t="shared" si="103"/>
        <v>0</v>
      </c>
      <c r="S237" s="39">
        <v>0</v>
      </c>
      <c r="T237" s="39">
        <v>380.94</v>
      </c>
      <c r="U237" s="39">
        <f t="shared" si="94"/>
        <v>14280.94</v>
      </c>
      <c r="V237" s="190"/>
      <c r="W237" s="28"/>
      <c r="X237" s="28"/>
      <c r="Y237" s="28"/>
      <c r="Z237" s="28"/>
      <c r="AA237" s="28"/>
      <c r="AB237" s="71" t="s">
        <v>213</v>
      </c>
    </row>
    <row r="238" spans="1:28" s="29" customFormat="1" ht="24" x14ac:dyDescent="0.2">
      <c r="A238" s="182"/>
      <c r="B238" s="185"/>
      <c r="C238" s="188"/>
      <c r="D238" s="172"/>
      <c r="E238" s="172"/>
      <c r="F238" s="172"/>
      <c r="G238" s="172"/>
      <c r="H238" s="37" t="s">
        <v>148</v>
      </c>
      <c r="I238" s="55">
        <v>23075</v>
      </c>
      <c r="J238" s="39">
        <v>50391</v>
      </c>
      <c r="K238" s="39">
        <v>1509</v>
      </c>
      <c r="L238" s="39">
        <v>0</v>
      </c>
      <c r="M238" s="39">
        <v>0</v>
      </c>
      <c r="N238" s="39">
        <v>0</v>
      </c>
      <c r="O238" s="39">
        <v>0</v>
      </c>
      <c r="P238" s="39">
        <f t="shared" si="93"/>
        <v>0</v>
      </c>
      <c r="Q238" s="34">
        <f t="shared" si="103"/>
        <v>50391</v>
      </c>
      <c r="R238" s="34">
        <f t="shared" si="103"/>
        <v>1509</v>
      </c>
      <c r="S238" s="39">
        <v>0</v>
      </c>
      <c r="T238" s="39">
        <v>0</v>
      </c>
      <c r="U238" s="39">
        <f t="shared" si="94"/>
        <v>51900</v>
      </c>
      <c r="V238" s="190"/>
      <c r="W238" s="28"/>
      <c r="X238" s="28"/>
      <c r="Y238" s="28"/>
      <c r="Z238" s="28"/>
      <c r="AA238" s="28"/>
      <c r="AB238" s="73"/>
    </row>
    <row r="239" spans="1:28" s="29" customFormat="1" ht="24" x14ac:dyDescent="0.2">
      <c r="A239" s="182"/>
      <c r="B239" s="185"/>
      <c r="C239" s="188"/>
      <c r="D239" s="172"/>
      <c r="E239" s="172"/>
      <c r="F239" s="172"/>
      <c r="G239" s="172"/>
      <c r="H239" s="42" t="s">
        <v>149</v>
      </c>
      <c r="I239" s="56">
        <v>23259</v>
      </c>
      <c r="J239" s="44">
        <v>51069</v>
      </c>
      <c r="K239" s="44">
        <v>772</v>
      </c>
      <c r="L239" s="44">
        <v>0</v>
      </c>
      <c r="M239" s="44">
        <v>0</v>
      </c>
      <c r="N239" s="44">
        <v>0</v>
      </c>
      <c r="O239" s="44">
        <v>0</v>
      </c>
      <c r="P239" s="44">
        <f t="shared" si="93"/>
        <v>0</v>
      </c>
      <c r="Q239" s="44">
        <v>0</v>
      </c>
      <c r="R239" s="44">
        <v>0</v>
      </c>
      <c r="S239" s="44">
        <v>0</v>
      </c>
      <c r="T239" s="44">
        <v>0</v>
      </c>
      <c r="U239" s="44">
        <f t="shared" si="94"/>
        <v>0</v>
      </c>
      <c r="V239" s="190"/>
      <c r="W239" s="28"/>
      <c r="X239" s="28"/>
      <c r="Y239" s="28"/>
      <c r="Z239" s="28"/>
      <c r="AA239" s="28"/>
      <c r="AB239" s="73"/>
    </row>
    <row r="240" spans="1:28" s="29" customFormat="1" ht="24" x14ac:dyDescent="0.2">
      <c r="A240" s="183"/>
      <c r="B240" s="186"/>
      <c r="C240" s="186"/>
      <c r="D240" s="173"/>
      <c r="E240" s="173"/>
      <c r="F240" s="173"/>
      <c r="G240" s="173"/>
      <c r="H240" s="180" t="s">
        <v>89</v>
      </c>
      <c r="I240" s="180"/>
      <c r="J240" s="46">
        <f>SUM(J236:J239)</f>
        <v>200000</v>
      </c>
      <c r="K240" s="46">
        <f t="shared" ref="K240:U240" si="104">SUM(K236:K239)</f>
        <v>7541</v>
      </c>
      <c r="L240" s="46">
        <f t="shared" si="104"/>
        <v>84640</v>
      </c>
      <c r="M240" s="46">
        <f t="shared" si="104"/>
        <v>5260</v>
      </c>
      <c r="N240" s="46">
        <f t="shared" si="104"/>
        <v>0</v>
      </c>
      <c r="O240" s="46">
        <f t="shared" si="104"/>
        <v>0</v>
      </c>
      <c r="P240" s="46">
        <f t="shared" si="104"/>
        <v>89900</v>
      </c>
      <c r="Q240" s="46">
        <f t="shared" si="104"/>
        <v>64291</v>
      </c>
      <c r="R240" s="46">
        <f t="shared" si="104"/>
        <v>1509</v>
      </c>
      <c r="S240" s="46">
        <f t="shared" si="104"/>
        <v>0</v>
      </c>
      <c r="T240" s="46">
        <f t="shared" si="104"/>
        <v>380.94</v>
      </c>
      <c r="U240" s="46">
        <f t="shared" si="104"/>
        <v>66180.94</v>
      </c>
      <c r="V240" s="173"/>
      <c r="W240" s="28"/>
      <c r="X240" s="28"/>
      <c r="Y240" s="28"/>
      <c r="Z240" s="28"/>
      <c r="AA240" s="28"/>
      <c r="AB240" s="74"/>
    </row>
    <row r="241" spans="1:28" s="29" customFormat="1" ht="24" x14ac:dyDescent="0.2">
      <c r="A241" s="191">
        <v>19</v>
      </c>
      <c r="B241" s="193" t="s">
        <v>181</v>
      </c>
      <c r="C241" s="195" t="s">
        <v>182</v>
      </c>
      <c r="D241" s="177">
        <v>50</v>
      </c>
      <c r="E241" s="177">
        <v>12</v>
      </c>
      <c r="F241" s="177" t="s">
        <v>82</v>
      </c>
      <c r="G241" s="177" t="s">
        <v>17</v>
      </c>
      <c r="H241" s="49" t="s">
        <v>85</v>
      </c>
      <c r="I241" s="49">
        <v>22498</v>
      </c>
      <c r="J241" s="51">
        <v>48875</v>
      </c>
      <c r="K241" s="51">
        <v>3025</v>
      </c>
      <c r="L241" s="51">
        <v>0</v>
      </c>
      <c r="M241" s="51">
        <v>0</v>
      </c>
      <c r="N241" s="51">
        <v>0</v>
      </c>
      <c r="O241" s="51">
        <v>0</v>
      </c>
      <c r="P241" s="51">
        <f t="shared" si="93"/>
        <v>0</v>
      </c>
      <c r="Q241" s="51">
        <f t="shared" ref="Q241:R244" si="105">J241-L241</f>
        <v>48875</v>
      </c>
      <c r="R241" s="51">
        <f t="shared" si="105"/>
        <v>3025</v>
      </c>
      <c r="S241" s="51">
        <v>0</v>
      </c>
      <c r="T241" s="51">
        <v>4619.6899999999996</v>
      </c>
      <c r="U241" s="51">
        <f t="shared" si="94"/>
        <v>56519.69</v>
      </c>
      <c r="V241" s="198" t="s">
        <v>75</v>
      </c>
      <c r="W241" s="28"/>
      <c r="X241" s="28"/>
      <c r="Y241" s="28"/>
      <c r="Z241" s="28"/>
      <c r="AA241" s="28"/>
      <c r="AB241" s="70" t="s">
        <v>211</v>
      </c>
    </row>
    <row r="242" spans="1:28" s="29" customFormat="1" ht="24" x14ac:dyDescent="0.2">
      <c r="A242" s="182"/>
      <c r="B242" s="185"/>
      <c r="C242" s="188"/>
      <c r="D242" s="172"/>
      <c r="E242" s="172"/>
      <c r="F242" s="172"/>
      <c r="G242" s="172"/>
      <c r="H242" s="37" t="s">
        <v>147</v>
      </c>
      <c r="I242" s="37">
        <v>22682</v>
      </c>
      <c r="J242" s="39">
        <v>49652</v>
      </c>
      <c r="K242" s="39">
        <v>2248</v>
      </c>
      <c r="L242" s="39">
        <v>0</v>
      </c>
      <c r="M242" s="39">
        <v>0</v>
      </c>
      <c r="N242" s="39">
        <v>0</v>
      </c>
      <c r="O242" s="39">
        <v>0</v>
      </c>
      <c r="P242" s="39">
        <f t="shared" si="93"/>
        <v>0</v>
      </c>
      <c r="Q242" s="51">
        <f t="shared" si="105"/>
        <v>49652</v>
      </c>
      <c r="R242" s="51">
        <f t="shared" si="105"/>
        <v>2248</v>
      </c>
      <c r="S242" s="39">
        <v>0</v>
      </c>
      <c r="T242" s="39">
        <v>2815.88</v>
      </c>
      <c r="U242" s="39">
        <f t="shared" si="94"/>
        <v>54715.88</v>
      </c>
      <c r="V242" s="190"/>
      <c r="W242" s="28"/>
      <c r="X242" s="28"/>
      <c r="Y242" s="28"/>
      <c r="Z242" s="28"/>
      <c r="AA242" s="28"/>
      <c r="AB242" s="71" t="s">
        <v>212</v>
      </c>
    </row>
    <row r="243" spans="1:28" s="29" customFormat="1" ht="24" x14ac:dyDescent="0.2">
      <c r="A243" s="182"/>
      <c r="B243" s="185"/>
      <c r="C243" s="188"/>
      <c r="D243" s="172"/>
      <c r="E243" s="172"/>
      <c r="F243" s="172"/>
      <c r="G243" s="172"/>
      <c r="H243" s="37" t="s">
        <v>148</v>
      </c>
      <c r="I243" s="37">
        <v>22863</v>
      </c>
      <c r="J243" s="39">
        <v>50365</v>
      </c>
      <c r="K243" s="39">
        <v>1535</v>
      </c>
      <c r="L243" s="39">
        <v>0</v>
      </c>
      <c r="M243" s="39">
        <v>0</v>
      </c>
      <c r="N243" s="39">
        <v>0</v>
      </c>
      <c r="O243" s="39">
        <v>0</v>
      </c>
      <c r="P243" s="39">
        <f t="shared" si="93"/>
        <v>0</v>
      </c>
      <c r="Q243" s="51">
        <f t="shared" si="105"/>
        <v>50365</v>
      </c>
      <c r="R243" s="51">
        <f t="shared" si="105"/>
        <v>1535</v>
      </c>
      <c r="S243" s="39">
        <v>0</v>
      </c>
      <c r="T243" s="39">
        <v>983.15</v>
      </c>
      <c r="U243" s="39">
        <f t="shared" si="94"/>
        <v>52883.15</v>
      </c>
      <c r="V243" s="190"/>
      <c r="W243" s="28"/>
      <c r="X243" s="28"/>
      <c r="Y243" s="28"/>
      <c r="Z243" s="28"/>
      <c r="AA243" s="28"/>
      <c r="AB243" s="73"/>
    </row>
    <row r="244" spans="1:28" s="29" customFormat="1" ht="24" x14ac:dyDescent="0.2">
      <c r="A244" s="182"/>
      <c r="B244" s="185"/>
      <c r="C244" s="188"/>
      <c r="D244" s="172"/>
      <c r="E244" s="172"/>
      <c r="F244" s="172"/>
      <c r="G244" s="172"/>
      <c r="H244" s="42" t="s">
        <v>149</v>
      </c>
      <c r="I244" s="58">
        <v>23047</v>
      </c>
      <c r="J244" s="44">
        <v>51108</v>
      </c>
      <c r="K244" s="44">
        <v>760</v>
      </c>
      <c r="L244" s="44">
        <v>0</v>
      </c>
      <c r="M244" s="44">
        <v>0</v>
      </c>
      <c r="N244" s="44">
        <v>0</v>
      </c>
      <c r="O244" s="44">
        <v>0</v>
      </c>
      <c r="P244" s="44">
        <f t="shared" si="93"/>
        <v>0</v>
      </c>
      <c r="Q244" s="51">
        <f t="shared" si="105"/>
        <v>51108</v>
      </c>
      <c r="R244" s="51">
        <f t="shared" si="105"/>
        <v>760</v>
      </c>
      <c r="S244" s="44">
        <v>0</v>
      </c>
      <c r="T244" s="44">
        <v>0</v>
      </c>
      <c r="U244" s="44">
        <f t="shared" si="94"/>
        <v>51868</v>
      </c>
      <c r="V244" s="190"/>
      <c r="W244" s="28"/>
      <c r="X244" s="28"/>
      <c r="Y244" s="28"/>
      <c r="Z244" s="28"/>
      <c r="AA244" s="28"/>
      <c r="AB244" s="73"/>
    </row>
    <row r="245" spans="1:28" s="29" customFormat="1" ht="24" x14ac:dyDescent="0.2">
      <c r="A245" s="192"/>
      <c r="B245" s="194"/>
      <c r="C245" s="194"/>
      <c r="D245" s="178"/>
      <c r="E245" s="178"/>
      <c r="F245" s="178"/>
      <c r="G245" s="178"/>
      <c r="H245" s="199" t="s">
        <v>89</v>
      </c>
      <c r="I245" s="199"/>
      <c r="J245" s="53">
        <f>SUM(J241:J244)</f>
        <v>200000</v>
      </c>
      <c r="K245" s="53">
        <f t="shared" ref="K245:U245" si="106">SUM(K241:K244)</f>
        <v>7568</v>
      </c>
      <c r="L245" s="53">
        <f t="shared" si="106"/>
        <v>0</v>
      </c>
      <c r="M245" s="53">
        <f t="shared" si="106"/>
        <v>0</v>
      </c>
      <c r="N245" s="53">
        <f t="shared" si="106"/>
        <v>0</v>
      </c>
      <c r="O245" s="53">
        <f t="shared" si="106"/>
        <v>0</v>
      </c>
      <c r="P245" s="53">
        <f t="shared" si="106"/>
        <v>0</v>
      </c>
      <c r="Q245" s="53">
        <f t="shared" si="106"/>
        <v>200000</v>
      </c>
      <c r="R245" s="53">
        <f t="shared" si="106"/>
        <v>7568</v>
      </c>
      <c r="S245" s="53">
        <f t="shared" si="106"/>
        <v>0</v>
      </c>
      <c r="T245" s="53">
        <f t="shared" si="106"/>
        <v>8418.7199999999993</v>
      </c>
      <c r="U245" s="53">
        <f t="shared" si="106"/>
        <v>215986.72</v>
      </c>
      <c r="V245" s="178"/>
      <c r="W245" s="28"/>
      <c r="X245" s="28"/>
      <c r="Y245" s="28"/>
      <c r="Z245" s="28"/>
      <c r="AA245" s="28"/>
      <c r="AB245" s="74"/>
    </row>
    <row r="246" spans="1:28" s="29" customFormat="1" ht="24" x14ac:dyDescent="0.2">
      <c r="A246" s="181">
        <v>20</v>
      </c>
      <c r="B246" s="184" t="s">
        <v>183</v>
      </c>
      <c r="C246" s="187" t="s">
        <v>184</v>
      </c>
      <c r="D246" s="171" t="s">
        <v>185</v>
      </c>
      <c r="E246" s="171">
        <v>11</v>
      </c>
      <c r="F246" s="171" t="s">
        <v>82</v>
      </c>
      <c r="G246" s="171" t="s">
        <v>17</v>
      </c>
      <c r="H246" s="32" t="s">
        <v>85</v>
      </c>
      <c r="I246" s="32">
        <v>22710</v>
      </c>
      <c r="J246" s="34">
        <v>48925</v>
      </c>
      <c r="K246" s="34">
        <v>2975</v>
      </c>
      <c r="L246" s="34">
        <v>0</v>
      </c>
      <c r="M246" s="34">
        <v>0</v>
      </c>
      <c r="N246" s="34">
        <v>0</v>
      </c>
      <c r="O246" s="34">
        <v>0</v>
      </c>
      <c r="P246" s="34">
        <f t="shared" si="93"/>
        <v>0</v>
      </c>
      <c r="Q246" s="34">
        <f>J246-L246</f>
        <v>48925</v>
      </c>
      <c r="R246" s="34">
        <f>K246-M246</f>
        <v>2975</v>
      </c>
      <c r="S246" s="34">
        <v>0</v>
      </c>
      <c r="T246" s="34">
        <v>2493.16</v>
      </c>
      <c r="U246" s="34">
        <f t="shared" si="94"/>
        <v>54393.16</v>
      </c>
      <c r="V246" s="189" t="s">
        <v>75</v>
      </c>
      <c r="W246" s="28"/>
      <c r="X246" s="28"/>
      <c r="Y246" s="28"/>
      <c r="Z246" s="28"/>
      <c r="AA246" s="28"/>
      <c r="AB246" s="70" t="s">
        <v>211</v>
      </c>
    </row>
    <row r="247" spans="1:28" s="29" customFormat="1" ht="24" x14ac:dyDescent="0.2">
      <c r="A247" s="182"/>
      <c r="B247" s="185"/>
      <c r="C247" s="188"/>
      <c r="D247" s="172"/>
      <c r="E247" s="172"/>
      <c r="F247" s="172"/>
      <c r="G247" s="172"/>
      <c r="H247" s="37" t="s">
        <v>147</v>
      </c>
      <c r="I247" s="37">
        <v>22894</v>
      </c>
      <c r="J247" s="39">
        <v>49615</v>
      </c>
      <c r="K247" s="39">
        <v>2285</v>
      </c>
      <c r="L247" s="39">
        <v>0</v>
      </c>
      <c r="M247" s="39">
        <v>0</v>
      </c>
      <c r="N247" s="39">
        <v>0</v>
      </c>
      <c r="O247" s="39">
        <v>0</v>
      </c>
      <c r="P247" s="39">
        <f t="shared" si="93"/>
        <v>0</v>
      </c>
      <c r="Q247" s="34">
        <f t="shared" ref="Q247:R248" si="107">J247-L247</f>
        <v>49615</v>
      </c>
      <c r="R247" s="34">
        <f t="shared" si="107"/>
        <v>2285</v>
      </c>
      <c r="S247" s="39">
        <v>0</v>
      </c>
      <c r="T247" s="39">
        <v>652.47</v>
      </c>
      <c r="U247" s="39">
        <f t="shared" si="94"/>
        <v>52552.47</v>
      </c>
      <c r="V247" s="190"/>
      <c r="W247" s="28"/>
      <c r="X247" s="28"/>
      <c r="Y247" s="28"/>
      <c r="Z247" s="28"/>
      <c r="AA247" s="28"/>
      <c r="AB247" s="71" t="s">
        <v>212</v>
      </c>
    </row>
    <row r="248" spans="1:28" s="29" customFormat="1" ht="24" x14ac:dyDescent="0.2">
      <c r="A248" s="182"/>
      <c r="B248" s="185"/>
      <c r="C248" s="188"/>
      <c r="D248" s="172"/>
      <c r="E248" s="172"/>
      <c r="F248" s="172"/>
      <c r="G248" s="172"/>
      <c r="H248" s="37" t="s">
        <v>148</v>
      </c>
      <c r="I248" s="55">
        <v>23075</v>
      </c>
      <c r="J248" s="39">
        <v>50391</v>
      </c>
      <c r="K248" s="39">
        <v>1509</v>
      </c>
      <c r="L248" s="39">
        <v>0</v>
      </c>
      <c r="M248" s="39">
        <v>0</v>
      </c>
      <c r="N248" s="39">
        <v>0</v>
      </c>
      <c r="O248" s="39">
        <v>0</v>
      </c>
      <c r="P248" s="39">
        <f t="shared" si="93"/>
        <v>0</v>
      </c>
      <c r="Q248" s="34">
        <f t="shared" si="107"/>
        <v>50391</v>
      </c>
      <c r="R248" s="34">
        <f t="shared" si="107"/>
        <v>1509</v>
      </c>
      <c r="S248" s="39">
        <v>0</v>
      </c>
      <c r="T248" s="39">
        <v>0</v>
      </c>
      <c r="U248" s="39">
        <f t="shared" si="94"/>
        <v>51900</v>
      </c>
      <c r="V248" s="190"/>
      <c r="W248" s="28"/>
      <c r="X248" s="28"/>
      <c r="Y248" s="28"/>
      <c r="Z248" s="28"/>
      <c r="AA248" s="28"/>
      <c r="AB248" s="73"/>
    </row>
    <row r="249" spans="1:28" s="29" customFormat="1" ht="24" x14ac:dyDescent="0.2">
      <c r="A249" s="182"/>
      <c r="B249" s="185"/>
      <c r="C249" s="188"/>
      <c r="D249" s="172"/>
      <c r="E249" s="172"/>
      <c r="F249" s="172"/>
      <c r="G249" s="172"/>
      <c r="H249" s="42" t="s">
        <v>149</v>
      </c>
      <c r="I249" s="56">
        <v>23259</v>
      </c>
      <c r="J249" s="44">
        <v>51069</v>
      </c>
      <c r="K249" s="44">
        <v>772</v>
      </c>
      <c r="L249" s="44">
        <v>0</v>
      </c>
      <c r="M249" s="44">
        <v>0</v>
      </c>
      <c r="N249" s="44">
        <v>0</v>
      </c>
      <c r="O249" s="44">
        <v>0</v>
      </c>
      <c r="P249" s="44">
        <f t="shared" si="93"/>
        <v>0</v>
      </c>
      <c r="Q249" s="44">
        <v>0</v>
      </c>
      <c r="R249" s="44">
        <v>0</v>
      </c>
      <c r="S249" s="44">
        <v>0</v>
      </c>
      <c r="T249" s="44">
        <v>0</v>
      </c>
      <c r="U249" s="44">
        <f t="shared" si="94"/>
        <v>0</v>
      </c>
      <c r="V249" s="190"/>
      <c r="W249" s="28"/>
      <c r="X249" s="28"/>
      <c r="Y249" s="28"/>
      <c r="Z249" s="28"/>
      <c r="AA249" s="28"/>
      <c r="AB249" s="73"/>
    </row>
    <row r="250" spans="1:28" s="29" customFormat="1" ht="24" x14ac:dyDescent="0.2">
      <c r="A250" s="183"/>
      <c r="B250" s="186"/>
      <c r="C250" s="186"/>
      <c r="D250" s="173"/>
      <c r="E250" s="173"/>
      <c r="F250" s="173"/>
      <c r="G250" s="173"/>
      <c r="H250" s="180" t="s">
        <v>89</v>
      </c>
      <c r="I250" s="180"/>
      <c r="J250" s="46">
        <f>SUM(J246:J249)</f>
        <v>200000</v>
      </c>
      <c r="K250" s="46">
        <f t="shared" ref="K250:U250" si="108">SUM(K246:K249)</f>
        <v>7541</v>
      </c>
      <c r="L250" s="46">
        <f t="shared" si="108"/>
        <v>0</v>
      </c>
      <c r="M250" s="46">
        <f t="shared" si="108"/>
        <v>0</v>
      </c>
      <c r="N250" s="46">
        <f t="shared" si="108"/>
        <v>0</v>
      </c>
      <c r="O250" s="46">
        <f t="shared" si="108"/>
        <v>0</v>
      </c>
      <c r="P250" s="46">
        <f t="shared" si="108"/>
        <v>0</v>
      </c>
      <c r="Q250" s="46">
        <f t="shared" si="108"/>
        <v>148931</v>
      </c>
      <c r="R250" s="46">
        <f t="shared" si="108"/>
        <v>6769</v>
      </c>
      <c r="S250" s="46">
        <f t="shared" si="108"/>
        <v>0</v>
      </c>
      <c r="T250" s="46">
        <f t="shared" si="108"/>
        <v>3145.63</v>
      </c>
      <c r="U250" s="46">
        <f t="shared" si="108"/>
        <v>158845.63</v>
      </c>
      <c r="V250" s="173"/>
      <c r="W250" s="28"/>
      <c r="X250" s="28"/>
      <c r="Y250" s="28"/>
      <c r="Z250" s="28"/>
      <c r="AA250" s="28"/>
      <c r="AB250" s="74"/>
    </row>
    <row r="251" spans="1:28" s="29" customFormat="1" ht="24" x14ac:dyDescent="0.2">
      <c r="A251" s="191">
        <v>21</v>
      </c>
      <c r="B251" s="193" t="s">
        <v>126</v>
      </c>
      <c r="C251" s="195" t="s">
        <v>186</v>
      </c>
      <c r="D251" s="177">
        <v>79</v>
      </c>
      <c r="E251" s="177">
        <v>1</v>
      </c>
      <c r="F251" s="177" t="s">
        <v>187</v>
      </c>
      <c r="G251" s="177" t="s">
        <v>17</v>
      </c>
      <c r="H251" s="49" t="s">
        <v>85</v>
      </c>
      <c r="I251" s="49">
        <v>22498</v>
      </c>
      <c r="J251" s="51">
        <v>48875</v>
      </c>
      <c r="K251" s="51">
        <v>3025</v>
      </c>
      <c r="L251" s="51">
        <v>0</v>
      </c>
      <c r="M251" s="51">
        <v>0</v>
      </c>
      <c r="N251" s="51">
        <v>0</v>
      </c>
      <c r="O251" s="51">
        <v>0</v>
      </c>
      <c r="P251" s="51">
        <f t="shared" si="93"/>
        <v>0</v>
      </c>
      <c r="Q251" s="51">
        <f t="shared" ref="Q251:R254" si="109">J251-L251</f>
        <v>48875</v>
      </c>
      <c r="R251" s="51">
        <f t="shared" si="109"/>
        <v>3025</v>
      </c>
      <c r="S251" s="51">
        <v>0</v>
      </c>
      <c r="T251" s="51">
        <v>4619.6899999999996</v>
      </c>
      <c r="U251" s="51">
        <f t="shared" si="94"/>
        <v>56519.69</v>
      </c>
      <c r="V251" s="198" t="s">
        <v>75</v>
      </c>
      <c r="W251" s="28"/>
      <c r="X251" s="28"/>
      <c r="Y251" s="28"/>
      <c r="Z251" s="28"/>
      <c r="AA251" s="28"/>
      <c r="AB251" s="67" t="s">
        <v>209</v>
      </c>
    </row>
    <row r="252" spans="1:28" s="29" customFormat="1" ht="24" x14ac:dyDescent="0.2">
      <c r="A252" s="182"/>
      <c r="B252" s="185"/>
      <c r="C252" s="188"/>
      <c r="D252" s="172"/>
      <c r="E252" s="172"/>
      <c r="F252" s="172"/>
      <c r="G252" s="172"/>
      <c r="H252" s="37" t="s">
        <v>147</v>
      </c>
      <c r="I252" s="37">
        <v>22682</v>
      </c>
      <c r="J252" s="39">
        <v>49652</v>
      </c>
      <c r="K252" s="39">
        <v>2248</v>
      </c>
      <c r="L252" s="39">
        <v>0</v>
      </c>
      <c r="M252" s="39">
        <v>0</v>
      </c>
      <c r="N252" s="39">
        <v>0</v>
      </c>
      <c r="O252" s="39">
        <v>0</v>
      </c>
      <c r="P252" s="39">
        <f t="shared" si="93"/>
        <v>0</v>
      </c>
      <c r="Q252" s="51">
        <f t="shared" si="109"/>
        <v>49652</v>
      </c>
      <c r="R252" s="51">
        <f t="shared" si="109"/>
        <v>2248</v>
      </c>
      <c r="S252" s="39">
        <v>0</v>
      </c>
      <c r="T252" s="39">
        <v>2815.88</v>
      </c>
      <c r="U252" s="39">
        <f t="shared" si="94"/>
        <v>54715.88</v>
      </c>
      <c r="V252" s="190"/>
      <c r="W252" s="28"/>
      <c r="X252" s="28"/>
      <c r="Y252" s="28"/>
      <c r="Z252" s="28"/>
      <c r="AA252" s="28"/>
      <c r="AB252" s="55" t="s">
        <v>210</v>
      </c>
    </row>
    <row r="253" spans="1:28" s="29" customFormat="1" ht="24" x14ac:dyDescent="0.2">
      <c r="A253" s="182"/>
      <c r="B253" s="185"/>
      <c r="C253" s="188"/>
      <c r="D253" s="172"/>
      <c r="E253" s="172"/>
      <c r="F253" s="172"/>
      <c r="G253" s="172"/>
      <c r="H253" s="37" t="s">
        <v>148</v>
      </c>
      <c r="I253" s="37">
        <v>22863</v>
      </c>
      <c r="J253" s="39">
        <v>50365</v>
      </c>
      <c r="K253" s="39">
        <v>1535</v>
      </c>
      <c r="L253" s="39">
        <v>0</v>
      </c>
      <c r="M253" s="39">
        <v>0</v>
      </c>
      <c r="N253" s="39">
        <v>0</v>
      </c>
      <c r="O253" s="39">
        <v>0</v>
      </c>
      <c r="P253" s="39">
        <f t="shared" si="93"/>
        <v>0</v>
      </c>
      <c r="Q253" s="51">
        <f t="shared" si="109"/>
        <v>50365</v>
      </c>
      <c r="R253" s="51">
        <f t="shared" si="109"/>
        <v>1535</v>
      </c>
      <c r="S253" s="39">
        <v>0</v>
      </c>
      <c r="T253" s="39">
        <v>983.15</v>
      </c>
      <c r="U253" s="39">
        <f t="shared" si="94"/>
        <v>52883.15</v>
      </c>
      <c r="V253" s="190"/>
      <c r="W253" s="28"/>
      <c r="X253" s="28"/>
      <c r="Y253" s="28"/>
      <c r="Z253" s="28"/>
      <c r="AA253" s="28"/>
      <c r="AB253" s="55" t="s">
        <v>70</v>
      </c>
    </row>
    <row r="254" spans="1:28" s="29" customFormat="1" ht="24" x14ac:dyDescent="0.2">
      <c r="A254" s="182"/>
      <c r="B254" s="185"/>
      <c r="C254" s="188"/>
      <c r="D254" s="172"/>
      <c r="E254" s="172"/>
      <c r="F254" s="172"/>
      <c r="G254" s="172"/>
      <c r="H254" s="42" t="s">
        <v>149</v>
      </c>
      <c r="I254" s="58">
        <v>23047</v>
      </c>
      <c r="J254" s="44">
        <v>51108</v>
      </c>
      <c r="K254" s="44">
        <v>760</v>
      </c>
      <c r="L254" s="44">
        <v>0</v>
      </c>
      <c r="M254" s="44">
        <v>0</v>
      </c>
      <c r="N254" s="44">
        <v>0</v>
      </c>
      <c r="O254" s="44">
        <v>0</v>
      </c>
      <c r="P254" s="44">
        <f t="shared" si="93"/>
        <v>0</v>
      </c>
      <c r="Q254" s="51">
        <f t="shared" si="109"/>
        <v>51108</v>
      </c>
      <c r="R254" s="51">
        <f t="shared" si="109"/>
        <v>760</v>
      </c>
      <c r="S254" s="44">
        <v>0</v>
      </c>
      <c r="T254" s="44">
        <v>0</v>
      </c>
      <c r="U254" s="44">
        <f t="shared" si="94"/>
        <v>51868</v>
      </c>
      <c r="V254" s="190"/>
      <c r="W254" s="28"/>
      <c r="X254" s="28"/>
      <c r="Y254" s="28"/>
      <c r="Z254" s="28"/>
      <c r="AA254" s="28"/>
      <c r="AB254" s="68"/>
    </row>
    <row r="255" spans="1:28" s="29" customFormat="1" ht="24" x14ac:dyDescent="0.2">
      <c r="A255" s="192"/>
      <c r="B255" s="194"/>
      <c r="C255" s="194"/>
      <c r="D255" s="178"/>
      <c r="E255" s="178"/>
      <c r="F255" s="178"/>
      <c r="G255" s="178"/>
      <c r="H255" s="180" t="s">
        <v>89</v>
      </c>
      <c r="I255" s="180"/>
      <c r="J255" s="46">
        <f>SUM(J251:J254)</f>
        <v>200000</v>
      </c>
      <c r="K255" s="46">
        <f t="shared" ref="K255:U255" si="110">SUM(K251:K254)</f>
        <v>7568</v>
      </c>
      <c r="L255" s="46">
        <f t="shared" si="110"/>
        <v>0</v>
      </c>
      <c r="M255" s="46">
        <f t="shared" si="110"/>
        <v>0</v>
      </c>
      <c r="N255" s="46">
        <f t="shared" si="110"/>
        <v>0</v>
      </c>
      <c r="O255" s="46">
        <f t="shared" si="110"/>
        <v>0</v>
      </c>
      <c r="P255" s="46">
        <f t="shared" si="110"/>
        <v>0</v>
      </c>
      <c r="Q255" s="46">
        <f t="shared" si="110"/>
        <v>200000</v>
      </c>
      <c r="R255" s="46">
        <f t="shared" si="110"/>
        <v>7568</v>
      </c>
      <c r="S255" s="46">
        <f t="shared" si="110"/>
        <v>0</v>
      </c>
      <c r="T255" s="46">
        <f t="shared" si="110"/>
        <v>8418.7199999999993</v>
      </c>
      <c r="U255" s="46">
        <f t="shared" si="110"/>
        <v>215986.72</v>
      </c>
      <c r="V255" s="178"/>
      <c r="W255" s="28"/>
      <c r="X255" s="28"/>
      <c r="Y255" s="28"/>
      <c r="Z255" s="28"/>
      <c r="AA255" s="28"/>
      <c r="AB255" s="69"/>
    </row>
    <row r="256" spans="1:28" s="29" customFormat="1" ht="24" x14ac:dyDescent="0.2">
      <c r="A256" s="181">
        <v>22</v>
      </c>
      <c r="B256" s="184" t="s">
        <v>126</v>
      </c>
      <c r="C256" s="187" t="s">
        <v>188</v>
      </c>
      <c r="D256" s="171">
        <v>99</v>
      </c>
      <c r="E256" s="171">
        <v>1</v>
      </c>
      <c r="F256" s="171" t="s">
        <v>187</v>
      </c>
      <c r="G256" s="171" t="s">
        <v>17</v>
      </c>
      <c r="H256" s="32" t="s">
        <v>85</v>
      </c>
      <c r="I256" s="32">
        <v>22498</v>
      </c>
      <c r="J256" s="34">
        <v>48875</v>
      </c>
      <c r="K256" s="34">
        <v>3025</v>
      </c>
      <c r="L256" s="34">
        <v>48875</v>
      </c>
      <c r="M256" s="34">
        <v>3025</v>
      </c>
      <c r="N256" s="34">
        <v>0</v>
      </c>
      <c r="O256" s="34">
        <v>0</v>
      </c>
      <c r="P256" s="34">
        <f t="shared" ref="P256:P309" si="111">L256+M256+N256+O256</f>
        <v>51900</v>
      </c>
      <c r="Q256" s="34">
        <f t="shared" ref="Q256:R259" si="112">J256-L256</f>
        <v>0</v>
      </c>
      <c r="R256" s="34">
        <f t="shared" si="112"/>
        <v>0</v>
      </c>
      <c r="S256" s="34">
        <v>0</v>
      </c>
      <c r="T256" s="34">
        <v>0</v>
      </c>
      <c r="U256" s="34">
        <f t="shared" ref="U256:U309" si="113">Q256+R256+S256+T256</f>
        <v>0</v>
      </c>
      <c r="V256" s="196">
        <v>241707</v>
      </c>
      <c r="W256" s="28"/>
      <c r="X256" s="28"/>
      <c r="Y256" s="28"/>
      <c r="Z256" s="28"/>
      <c r="AA256" s="28"/>
      <c r="AB256" s="67" t="s">
        <v>209</v>
      </c>
    </row>
    <row r="257" spans="1:28" s="29" customFormat="1" ht="24" x14ac:dyDescent="0.2">
      <c r="A257" s="182"/>
      <c r="B257" s="185"/>
      <c r="C257" s="188"/>
      <c r="D257" s="172"/>
      <c r="E257" s="172"/>
      <c r="F257" s="172"/>
      <c r="G257" s="172"/>
      <c r="H257" s="37" t="s">
        <v>147</v>
      </c>
      <c r="I257" s="37">
        <v>22682</v>
      </c>
      <c r="J257" s="39">
        <v>49652</v>
      </c>
      <c r="K257" s="39">
        <v>2248</v>
      </c>
      <c r="L257" s="39">
        <v>0</v>
      </c>
      <c r="M257" s="39">
        <v>0</v>
      </c>
      <c r="N257" s="39">
        <v>0</v>
      </c>
      <c r="O257" s="39">
        <v>0</v>
      </c>
      <c r="P257" s="39">
        <f t="shared" si="111"/>
        <v>0</v>
      </c>
      <c r="Q257" s="34">
        <f t="shared" si="112"/>
        <v>49652</v>
      </c>
      <c r="R257" s="34">
        <f t="shared" si="112"/>
        <v>2248</v>
      </c>
      <c r="S257" s="39">
        <v>0</v>
      </c>
      <c r="T257" s="39">
        <v>2815.88</v>
      </c>
      <c r="U257" s="39">
        <f t="shared" si="113"/>
        <v>54715.88</v>
      </c>
      <c r="V257" s="197"/>
      <c r="W257" s="28"/>
      <c r="X257" s="28"/>
      <c r="Y257" s="28"/>
      <c r="Z257" s="28"/>
      <c r="AA257" s="28"/>
      <c r="AB257" s="55" t="s">
        <v>210</v>
      </c>
    </row>
    <row r="258" spans="1:28" s="29" customFormat="1" ht="24" x14ac:dyDescent="0.2">
      <c r="A258" s="182"/>
      <c r="B258" s="185"/>
      <c r="C258" s="188"/>
      <c r="D258" s="172"/>
      <c r="E258" s="172"/>
      <c r="F258" s="172"/>
      <c r="G258" s="172"/>
      <c r="H258" s="37" t="s">
        <v>148</v>
      </c>
      <c r="I258" s="37">
        <v>22863</v>
      </c>
      <c r="J258" s="39">
        <v>50365</v>
      </c>
      <c r="K258" s="39">
        <v>1535</v>
      </c>
      <c r="L258" s="39">
        <v>0</v>
      </c>
      <c r="M258" s="39">
        <v>0</v>
      </c>
      <c r="N258" s="39">
        <v>0</v>
      </c>
      <c r="O258" s="39">
        <v>0</v>
      </c>
      <c r="P258" s="39">
        <f t="shared" si="111"/>
        <v>0</v>
      </c>
      <c r="Q258" s="34">
        <f t="shared" si="112"/>
        <v>50365</v>
      </c>
      <c r="R258" s="34">
        <f t="shared" si="112"/>
        <v>1535</v>
      </c>
      <c r="S258" s="39">
        <v>0</v>
      </c>
      <c r="T258" s="39">
        <v>983.15</v>
      </c>
      <c r="U258" s="39">
        <f t="shared" si="113"/>
        <v>52883.15</v>
      </c>
      <c r="V258" s="197"/>
      <c r="W258" s="28"/>
      <c r="X258" s="28"/>
      <c r="Y258" s="28"/>
      <c r="Z258" s="28"/>
      <c r="AA258" s="28"/>
      <c r="AB258" s="55" t="s">
        <v>70</v>
      </c>
    </row>
    <row r="259" spans="1:28" s="29" customFormat="1" ht="24" x14ac:dyDescent="0.2">
      <c r="A259" s="182"/>
      <c r="B259" s="185"/>
      <c r="C259" s="188"/>
      <c r="D259" s="172"/>
      <c r="E259" s="172"/>
      <c r="F259" s="172"/>
      <c r="G259" s="172"/>
      <c r="H259" s="42" t="s">
        <v>149</v>
      </c>
      <c r="I259" s="58">
        <v>23047</v>
      </c>
      <c r="J259" s="44">
        <v>51108</v>
      </c>
      <c r="K259" s="44">
        <v>760</v>
      </c>
      <c r="L259" s="44">
        <v>0</v>
      </c>
      <c r="M259" s="44">
        <v>0</v>
      </c>
      <c r="N259" s="44">
        <v>0</v>
      </c>
      <c r="O259" s="44">
        <v>0</v>
      </c>
      <c r="P259" s="44">
        <f t="shared" si="111"/>
        <v>0</v>
      </c>
      <c r="Q259" s="34">
        <f t="shared" si="112"/>
        <v>51108</v>
      </c>
      <c r="R259" s="34">
        <f t="shared" si="112"/>
        <v>760</v>
      </c>
      <c r="S259" s="44">
        <v>0</v>
      </c>
      <c r="T259" s="44">
        <v>0</v>
      </c>
      <c r="U259" s="44">
        <f t="shared" si="113"/>
        <v>51868</v>
      </c>
      <c r="V259" s="197"/>
      <c r="W259" s="28"/>
      <c r="X259" s="28"/>
      <c r="Y259" s="28"/>
      <c r="Z259" s="28"/>
      <c r="AA259" s="28"/>
      <c r="AB259" s="68"/>
    </row>
    <row r="260" spans="1:28" s="29" customFormat="1" ht="24" x14ac:dyDescent="0.2">
      <c r="A260" s="183"/>
      <c r="B260" s="186"/>
      <c r="C260" s="186"/>
      <c r="D260" s="173"/>
      <c r="E260" s="173"/>
      <c r="F260" s="173"/>
      <c r="G260" s="173"/>
      <c r="H260" s="180" t="s">
        <v>89</v>
      </c>
      <c r="I260" s="180"/>
      <c r="J260" s="46">
        <f>SUM(J256:J259)</f>
        <v>200000</v>
      </c>
      <c r="K260" s="46">
        <f t="shared" ref="K260:U260" si="114">SUM(K256:K259)</f>
        <v>7568</v>
      </c>
      <c r="L260" s="46">
        <f t="shared" si="114"/>
        <v>48875</v>
      </c>
      <c r="M260" s="46">
        <f t="shared" si="114"/>
        <v>3025</v>
      </c>
      <c r="N260" s="46">
        <f t="shared" si="114"/>
        <v>0</v>
      </c>
      <c r="O260" s="46">
        <f t="shared" si="114"/>
        <v>0</v>
      </c>
      <c r="P260" s="46">
        <f t="shared" si="114"/>
        <v>51900</v>
      </c>
      <c r="Q260" s="46">
        <f t="shared" si="114"/>
        <v>151125</v>
      </c>
      <c r="R260" s="46">
        <f t="shared" si="114"/>
        <v>4543</v>
      </c>
      <c r="S260" s="46">
        <f t="shared" si="114"/>
        <v>0</v>
      </c>
      <c r="T260" s="46">
        <f t="shared" si="114"/>
        <v>3799.03</v>
      </c>
      <c r="U260" s="46">
        <f t="shared" si="114"/>
        <v>159467.03</v>
      </c>
      <c r="V260" s="173"/>
      <c r="W260" s="28"/>
      <c r="X260" s="28"/>
      <c r="Y260" s="28"/>
      <c r="Z260" s="28"/>
      <c r="AA260" s="28"/>
      <c r="AB260" s="69"/>
    </row>
    <row r="261" spans="1:28" s="29" customFormat="1" ht="24" x14ac:dyDescent="0.2">
      <c r="A261" s="191">
        <v>23</v>
      </c>
      <c r="B261" s="193" t="s">
        <v>126</v>
      </c>
      <c r="C261" s="195" t="s">
        <v>189</v>
      </c>
      <c r="D261" s="177">
        <v>6</v>
      </c>
      <c r="E261" s="177">
        <v>3</v>
      </c>
      <c r="F261" s="177" t="s">
        <v>187</v>
      </c>
      <c r="G261" s="177" t="s">
        <v>17</v>
      </c>
      <c r="H261" s="49" t="s">
        <v>85</v>
      </c>
      <c r="I261" s="49">
        <v>22498</v>
      </c>
      <c r="J261" s="51">
        <v>48875</v>
      </c>
      <c r="K261" s="51">
        <v>3025</v>
      </c>
      <c r="L261" s="51">
        <v>16975</v>
      </c>
      <c r="M261" s="51">
        <v>3025</v>
      </c>
      <c r="N261" s="51">
        <v>0</v>
      </c>
      <c r="O261" s="51">
        <v>0</v>
      </c>
      <c r="P261" s="51">
        <f t="shared" si="111"/>
        <v>20000</v>
      </c>
      <c r="Q261" s="51">
        <f t="shared" ref="Q261:R264" si="115">J261-L261</f>
        <v>31900</v>
      </c>
      <c r="R261" s="51">
        <f t="shared" si="115"/>
        <v>0</v>
      </c>
      <c r="S261" s="51">
        <v>0</v>
      </c>
      <c r="T261" s="51">
        <v>4582.43</v>
      </c>
      <c r="U261" s="51">
        <f t="shared" si="113"/>
        <v>36482.43</v>
      </c>
      <c r="V261" s="198">
        <v>22960</v>
      </c>
      <c r="W261" s="28"/>
      <c r="X261" s="28"/>
      <c r="Y261" s="28"/>
      <c r="Z261" s="28"/>
      <c r="AA261" s="28"/>
      <c r="AB261" s="67" t="s">
        <v>209</v>
      </c>
    </row>
    <row r="262" spans="1:28" s="29" customFormat="1" ht="24" x14ac:dyDescent="0.2">
      <c r="A262" s="182"/>
      <c r="B262" s="185"/>
      <c r="C262" s="188"/>
      <c r="D262" s="172"/>
      <c r="E262" s="172"/>
      <c r="F262" s="172"/>
      <c r="G262" s="172"/>
      <c r="H262" s="37" t="s">
        <v>147</v>
      </c>
      <c r="I262" s="37">
        <v>22682</v>
      </c>
      <c r="J262" s="39">
        <v>49652</v>
      </c>
      <c r="K262" s="39">
        <v>2248</v>
      </c>
      <c r="L262" s="39">
        <v>0</v>
      </c>
      <c r="M262" s="39">
        <v>0</v>
      </c>
      <c r="N262" s="39">
        <v>0</v>
      </c>
      <c r="O262" s="39">
        <v>0</v>
      </c>
      <c r="P262" s="39">
        <f t="shared" si="111"/>
        <v>0</v>
      </c>
      <c r="Q262" s="51">
        <f t="shared" si="115"/>
        <v>49652</v>
      </c>
      <c r="R262" s="51">
        <f t="shared" si="115"/>
        <v>2248</v>
      </c>
      <c r="S262" s="39">
        <v>0</v>
      </c>
      <c r="T262" s="39">
        <v>2815.88</v>
      </c>
      <c r="U262" s="39">
        <f t="shared" si="113"/>
        <v>54715.88</v>
      </c>
      <c r="V262" s="190"/>
      <c r="W262" s="28"/>
      <c r="X262" s="28"/>
      <c r="Y262" s="28"/>
      <c r="Z262" s="28"/>
      <c r="AA262" s="28"/>
      <c r="AB262" s="55" t="s">
        <v>210</v>
      </c>
    </row>
    <row r="263" spans="1:28" s="29" customFormat="1" ht="24" x14ac:dyDescent="0.2">
      <c r="A263" s="182"/>
      <c r="B263" s="185"/>
      <c r="C263" s="188"/>
      <c r="D263" s="172"/>
      <c r="E263" s="172"/>
      <c r="F263" s="172"/>
      <c r="G263" s="172"/>
      <c r="H263" s="37" t="s">
        <v>148</v>
      </c>
      <c r="I263" s="37">
        <v>22863</v>
      </c>
      <c r="J263" s="39">
        <v>50365</v>
      </c>
      <c r="K263" s="39">
        <v>1535</v>
      </c>
      <c r="L263" s="39">
        <v>0</v>
      </c>
      <c r="M263" s="39">
        <v>0</v>
      </c>
      <c r="N263" s="39">
        <v>0</v>
      </c>
      <c r="O263" s="39">
        <v>0</v>
      </c>
      <c r="P263" s="39">
        <f t="shared" si="111"/>
        <v>0</v>
      </c>
      <c r="Q263" s="51">
        <f t="shared" si="115"/>
        <v>50365</v>
      </c>
      <c r="R263" s="51">
        <f t="shared" si="115"/>
        <v>1535</v>
      </c>
      <c r="S263" s="39">
        <v>0</v>
      </c>
      <c r="T263" s="39">
        <v>983.15</v>
      </c>
      <c r="U263" s="39">
        <f t="shared" si="113"/>
        <v>52883.15</v>
      </c>
      <c r="V263" s="190"/>
      <c r="W263" s="28"/>
      <c r="X263" s="28"/>
      <c r="Y263" s="28"/>
      <c r="Z263" s="28"/>
      <c r="AA263" s="28"/>
      <c r="AB263" s="55" t="s">
        <v>70</v>
      </c>
    </row>
    <row r="264" spans="1:28" s="29" customFormat="1" ht="24" x14ac:dyDescent="0.2">
      <c r="A264" s="182"/>
      <c r="B264" s="185"/>
      <c r="C264" s="188"/>
      <c r="D264" s="172"/>
      <c r="E264" s="172"/>
      <c r="F264" s="172"/>
      <c r="G264" s="172"/>
      <c r="H264" s="42" t="s">
        <v>149</v>
      </c>
      <c r="I264" s="58">
        <v>23047</v>
      </c>
      <c r="J264" s="44">
        <v>51108</v>
      </c>
      <c r="K264" s="44">
        <v>760</v>
      </c>
      <c r="L264" s="44">
        <v>0</v>
      </c>
      <c r="M264" s="44">
        <v>0</v>
      </c>
      <c r="N264" s="44">
        <v>0</v>
      </c>
      <c r="O264" s="44">
        <v>0</v>
      </c>
      <c r="P264" s="44">
        <f t="shared" si="111"/>
        <v>0</v>
      </c>
      <c r="Q264" s="51">
        <f t="shared" si="115"/>
        <v>51108</v>
      </c>
      <c r="R264" s="51">
        <f t="shared" si="115"/>
        <v>760</v>
      </c>
      <c r="S264" s="44">
        <v>0</v>
      </c>
      <c r="T264" s="44">
        <v>0</v>
      </c>
      <c r="U264" s="44">
        <f t="shared" si="113"/>
        <v>51868</v>
      </c>
      <c r="V264" s="190"/>
      <c r="W264" s="28"/>
      <c r="X264" s="28"/>
      <c r="Y264" s="28"/>
      <c r="Z264" s="28"/>
      <c r="AA264" s="28"/>
      <c r="AB264" s="68"/>
    </row>
    <row r="265" spans="1:28" s="29" customFormat="1" ht="24" x14ac:dyDescent="0.2">
      <c r="A265" s="192"/>
      <c r="B265" s="194"/>
      <c r="C265" s="194"/>
      <c r="D265" s="178"/>
      <c r="E265" s="178"/>
      <c r="F265" s="178"/>
      <c r="G265" s="178"/>
      <c r="H265" s="180" t="s">
        <v>89</v>
      </c>
      <c r="I265" s="180"/>
      <c r="J265" s="46">
        <f>SUM(J261:J264)</f>
        <v>200000</v>
      </c>
      <c r="K265" s="46">
        <f t="shared" ref="K265:U265" si="116">SUM(K261:K264)</f>
        <v>7568</v>
      </c>
      <c r="L265" s="46">
        <f t="shared" si="116"/>
        <v>16975</v>
      </c>
      <c r="M265" s="46">
        <f t="shared" si="116"/>
        <v>3025</v>
      </c>
      <c r="N265" s="46">
        <f t="shared" si="116"/>
        <v>0</v>
      </c>
      <c r="O265" s="46">
        <f t="shared" si="116"/>
        <v>0</v>
      </c>
      <c r="P265" s="46">
        <f t="shared" si="116"/>
        <v>20000</v>
      </c>
      <c r="Q265" s="46">
        <f t="shared" si="116"/>
        <v>183025</v>
      </c>
      <c r="R265" s="46">
        <f t="shared" si="116"/>
        <v>4543</v>
      </c>
      <c r="S265" s="46">
        <f t="shared" si="116"/>
        <v>0</v>
      </c>
      <c r="T265" s="46">
        <f t="shared" si="116"/>
        <v>8381.4600000000009</v>
      </c>
      <c r="U265" s="46">
        <f t="shared" si="116"/>
        <v>195949.46</v>
      </c>
      <c r="V265" s="178"/>
      <c r="W265" s="28"/>
      <c r="X265" s="28"/>
      <c r="Y265" s="28"/>
      <c r="Z265" s="28"/>
      <c r="AA265" s="28"/>
      <c r="AB265" s="69"/>
    </row>
    <row r="266" spans="1:28" s="29" customFormat="1" ht="24" x14ac:dyDescent="0.2">
      <c r="A266" s="181">
        <v>24</v>
      </c>
      <c r="B266" s="184" t="s">
        <v>190</v>
      </c>
      <c r="C266" s="187" t="s">
        <v>191</v>
      </c>
      <c r="D266" s="171">
        <v>1</v>
      </c>
      <c r="E266" s="171">
        <v>2</v>
      </c>
      <c r="F266" s="171" t="s">
        <v>81</v>
      </c>
      <c r="G266" s="171" t="s">
        <v>17</v>
      </c>
      <c r="H266" s="32" t="s">
        <v>85</v>
      </c>
      <c r="I266" s="32">
        <v>22498</v>
      </c>
      <c r="J266" s="34">
        <v>48875</v>
      </c>
      <c r="K266" s="34">
        <v>3025</v>
      </c>
      <c r="L266" s="34">
        <v>48875</v>
      </c>
      <c r="M266" s="34">
        <v>3025</v>
      </c>
      <c r="N266" s="34">
        <v>311.33</v>
      </c>
      <c r="O266" s="34">
        <v>0</v>
      </c>
      <c r="P266" s="34">
        <f t="shared" si="111"/>
        <v>52211.33</v>
      </c>
      <c r="Q266" s="34">
        <f t="shared" ref="Q266:R269" si="117">J266-L266</f>
        <v>0</v>
      </c>
      <c r="R266" s="34">
        <f t="shared" si="117"/>
        <v>0</v>
      </c>
      <c r="S266" s="34">
        <v>0</v>
      </c>
      <c r="T266" s="34">
        <v>0</v>
      </c>
      <c r="U266" s="34">
        <f t="shared" si="113"/>
        <v>0</v>
      </c>
      <c r="V266" s="189">
        <v>22980</v>
      </c>
      <c r="W266" s="28"/>
      <c r="X266" s="28"/>
      <c r="Y266" s="28"/>
      <c r="Z266" s="28"/>
      <c r="AA266" s="28"/>
      <c r="AB266" s="67" t="s">
        <v>209</v>
      </c>
    </row>
    <row r="267" spans="1:28" s="29" customFormat="1" ht="24" x14ac:dyDescent="0.2">
      <c r="A267" s="182"/>
      <c r="B267" s="185"/>
      <c r="C267" s="188"/>
      <c r="D267" s="172"/>
      <c r="E267" s="172"/>
      <c r="F267" s="172"/>
      <c r="G267" s="172"/>
      <c r="H267" s="37" t="s">
        <v>147</v>
      </c>
      <c r="I267" s="37">
        <v>22682</v>
      </c>
      <c r="J267" s="39">
        <v>49652</v>
      </c>
      <c r="K267" s="39">
        <v>2248</v>
      </c>
      <c r="L267" s="39">
        <v>30186.67</v>
      </c>
      <c r="M267" s="39">
        <v>2248</v>
      </c>
      <c r="N267" s="39">
        <v>270</v>
      </c>
      <c r="O267" s="39">
        <v>0</v>
      </c>
      <c r="P267" s="39">
        <f t="shared" si="111"/>
        <v>32704.67</v>
      </c>
      <c r="Q267" s="34">
        <f t="shared" si="117"/>
        <v>19465.330000000002</v>
      </c>
      <c r="R267" s="34">
        <f t="shared" si="117"/>
        <v>0</v>
      </c>
      <c r="S267" s="39">
        <v>0</v>
      </c>
      <c r="T267" s="39">
        <v>1440.97</v>
      </c>
      <c r="U267" s="39">
        <f t="shared" si="113"/>
        <v>20906.300000000003</v>
      </c>
      <c r="V267" s="190"/>
      <c r="W267" s="28"/>
      <c r="X267" s="28"/>
      <c r="Y267" s="28"/>
      <c r="Z267" s="28"/>
      <c r="AA267" s="28"/>
      <c r="AB267" s="55" t="s">
        <v>210</v>
      </c>
    </row>
    <row r="268" spans="1:28" s="29" customFormat="1" ht="24" x14ac:dyDescent="0.2">
      <c r="A268" s="182"/>
      <c r="B268" s="185"/>
      <c r="C268" s="188"/>
      <c r="D268" s="172"/>
      <c r="E268" s="172"/>
      <c r="F268" s="172"/>
      <c r="G268" s="172"/>
      <c r="H268" s="37" t="s">
        <v>148</v>
      </c>
      <c r="I268" s="37">
        <v>22863</v>
      </c>
      <c r="J268" s="39">
        <v>50365</v>
      </c>
      <c r="K268" s="39">
        <v>1535</v>
      </c>
      <c r="L268" s="39">
        <v>0</v>
      </c>
      <c r="M268" s="39">
        <v>0</v>
      </c>
      <c r="N268" s="39">
        <v>0</v>
      </c>
      <c r="O268" s="39">
        <v>0</v>
      </c>
      <c r="P268" s="39">
        <f t="shared" si="111"/>
        <v>0</v>
      </c>
      <c r="Q268" s="34">
        <f t="shared" si="117"/>
        <v>50365</v>
      </c>
      <c r="R268" s="34">
        <f t="shared" si="117"/>
        <v>1535</v>
      </c>
      <c r="S268" s="39">
        <v>0</v>
      </c>
      <c r="T268" s="39">
        <v>983.15</v>
      </c>
      <c r="U268" s="39">
        <f t="shared" si="113"/>
        <v>52883.15</v>
      </c>
      <c r="V268" s="190"/>
      <c r="W268" s="28"/>
      <c r="X268" s="28"/>
      <c r="Y268" s="28"/>
      <c r="Z268" s="28"/>
      <c r="AA268" s="28"/>
      <c r="AB268" s="55" t="s">
        <v>70</v>
      </c>
    </row>
    <row r="269" spans="1:28" s="29" customFormat="1" ht="24" x14ac:dyDescent="0.2">
      <c r="A269" s="182"/>
      <c r="B269" s="185"/>
      <c r="C269" s="188"/>
      <c r="D269" s="172"/>
      <c r="E269" s="172"/>
      <c r="F269" s="172"/>
      <c r="G269" s="172"/>
      <c r="H269" s="42" t="s">
        <v>149</v>
      </c>
      <c r="I269" s="58">
        <v>23047</v>
      </c>
      <c r="J269" s="44">
        <v>51108</v>
      </c>
      <c r="K269" s="44">
        <v>760</v>
      </c>
      <c r="L269" s="44">
        <v>0</v>
      </c>
      <c r="M269" s="44">
        <v>0</v>
      </c>
      <c r="N269" s="44">
        <v>0</v>
      </c>
      <c r="O269" s="44">
        <v>0</v>
      </c>
      <c r="P269" s="44">
        <f t="shared" si="111"/>
        <v>0</v>
      </c>
      <c r="Q269" s="34">
        <f t="shared" si="117"/>
        <v>51108</v>
      </c>
      <c r="R269" s="34">
        <f t="shared" si="117"/>
        <v>760</v>
      </c>
      <c r="S269" s="44">
        <v>0</v>
      </c>
      <c r="T269" s="44">
        <v>0</v>
      </c>
      <c r="U269" s="44">
        <f t="shared" si="113"/>
        <v>51868</v>
      </c>
      <c r="V269" s="190"/>
      <c r="W269" s="28"/>
      <c r="X269" s="28"/>
      <c r="Y269" s="28"/>
      <c r="Z269" s="28"/>
      <c r="AA269" s="28"/>
      <c r="AB269" s="68"/>
    </row>
    <row r="270" spans="1:28" s="29" customFormat="1" ht="24" x14ac:dyDescent="0.2">
      <c r="A270" s="183"/>
      <c r="B270" s="186"/>
      <c r="C270" s="186"/>
      <c r="D270" s="173"/>
      <c r="E270" s="173"/>
      <c r="F270" s="173"/>
      <c r="G270" s="173"/>
      <c r="H270" s="180" t="s">
        <v>89</v>
      </c>
      <c r="I270" s="180"/>
      <c r="J270" s="46">
        <f>SUM(J266:J269)</f>
        <v>200000</v>
      </c>
      <c r="K270" s="46">
        <f t="shared" ref="K270:U270" si="118">SUM(K266:K269)</f>
        <v>7568</v>
      </c>
      <c r="L270" s="46">
        <f t="shared" si="118"/>
        <v>79061.67</v>
      </c>
      <c r="M270" s="46">
        <f t="shared" si="118"/>
        <v>5273</v>
      </c>
      <c r="N270" s="46">
        <f t="shared" si="118"/>
        <v>581.32999999999993</v>
      </c>
      <c r="O270" s="46">
        <f t="shared" si="118"/>
        <v>0</v>
      </c>
      <c r="P270" s="46">
        <f t="shared" si="118"/>
        <v>84916</v>
      </c>
      <c r="Q270" s="46">
        <f t="shared" si="118"/>
        <v>120938.33</v>
      </c>
      <c r="R270" s="46">
        <f t="shared" si="118"/>
        <v>2295</v>
      </c>
      <c r="S270" s="46">
        <f t="shared" si="118"/>
        <v>0</v>
      </c>
      <c r="T270" s="46">
        <f t="shared" si="118"/>
        <v>2424.12</v>
      </c>
      <c r="U270" s="46">
        <f t="shared" si="118"/>
        <v>125657.45000000001</v>
      </c>
      <c r="V270" s="173"/>
      <c r="W270" s="28"/>
      <c r="X270" s="28"/>
      <c r="Y270" s="28"/>
      <c r="Z270" s="28"/>
      <c r="AA270" s="28"/>
      <c r="AB270" s="69"/>
    </row>
    <row r="271" spans="1:28" s="29" customFormat="1" ht="24" x14ac:dyDescent="0.2">
      <c r="A271" s="191">
        <v>25</v>
      </c>
      <c r="B271" s="184" t="s">
        <v>169</v>
      </c>
      <c r="C271" s="187" t="s">
        <v>192</v>
      </c>
      <c r="D271" s="171">
        <v>214</v>
      </c>
      <c r="E271" s="171">
        <v>1</v>
      </c>
      <c r="F271" s="171" t="s">
        <v>81</v>
      </c>
      <c r="G271" s="171" t="s">
        <v>17</v>
      </c>
      <c r="H271" s="32" t="s">
        <v>85</v>
      </c>
      <c r="I271" s="32">
        <v>22498</v>
      </c>
      <c r="J271" s="34">
        <v>46527</v>
      </c>
      <c r="K271" s="34">
        <v>2873</v>
      </c>
      <c r="L271" s="34">
        <v>0</v>
      </c>
      <c r="M271" s="34">
        <v>0</v>
      </c>
      <c r="N271" s="34">
        <v>0</v>
      </c>
      <c r="O271" s="34">
        <v>0</v>
      </c>
      <c r="P271" s="34">
        <f t="shared" si="111"/>
        <v>0</v>
      </c>
      <c r="Q271" s="34">
        <f t="shared" ref="Q271:R274" si="119">J271-L271</f>
        <v>46527</v>
      </c>
      <c r="R271" s="34">
        <f t="shared" si="119"/>
        <v>2873</v>
      </c>
      <c r="S271" s="34">
        <v>0</v>
      </c>
      <c r="T271" s="34">
        <v>4397.76</v>
      </c>
      <c r="U271" s="34">
        <f t="shared" si="113"/>
        <v>53797.760000000002</v>
      </c>
      <c r="V271" s="189" t="s">
        <v>75</v>
      </c>
      <c r="W271" s="28"/>
      <c r="X271" s="28"/>
      <c r="Y271" s="28"/>
      <c r="Z271" s="28"/>
      <c r="AA271" s="28"/>
      <c r="AB271" s="67" t="s">
        <v>209</v>
      </c>
    </row>
    <row r="272" spans="1:28" s="29" customFormat="1" ht="24" x14ac:dyDescent="0.2">
      <c r="A272" s="182"/>
      <c r="B272" s="185"/>
      <c r="C272" s="188"/>
      <c r="D272" s="172"/>
      <c r="E272" s="172"/>
      <c r="F272" s="172"/>
      <c r="G272" s="172"/>
      <c r="H272" s="37" t="s">
        <v>147</v>
      </c>
      <c r="I272" s="37">
        <v>22682</v>
      </c>
      <c r="J272" s="39">
        <v>47266</v>
      </c>
      <c r="K272" s="39">
        <v>2134</v>
      </c>
      <c r="L272" s="39">
        <v>0</v>
      </c>
      <c r="M272" s="39">
        <v>0</v>
      </c>
      <c r="N272" s="39">
        <v>0</v>
      </c>
      <c r="O272" s="39">
        <v>0</v>
      </c>
      <c r="P272" s="39">
        <f t="shared" si="111"/>
        <v>0</v>
      </c>
      <c r="Q272" s="34">
        <f t="shared" si="119"/>
        <v>47266</v>
      </c>
      <c r="R272" s="34">
        <f t="shared" si="119"/>
        <v>2134</v>
      </c>
      <c r="S272" s="39">
        <v>0</v>
      </c>
      <c r="T272" s="39">
        <v>2680.56</v>
      </c>
      <c r="U272" s="39">
        <f t="shared" si="113"/>
        <v>52080.56</v>
      </c>
      <c r="V272" s="190"/>
      <c r="W272" s="28"/>
      <c r="X272" s="28"/>
      <c r="Y272" s="28"/>
      <c r="Z272" s="28"/>
      <c r="AA272" s="28"/>
      <c r="AB272" s="55" t="s">
        <v>210</v>
      </c>
    </row>
    <row r="273" spans="1:28" s="29" customFormat="1" ht="24" x14ac:dyDescent="0.2">
      <c r="A273" s="182"/>
      <c r="B273" s="185"/>
      <c r="C273" s="188"/>
      <c r="D273" s="172"/>
      <c r="E273" s="172"/>
      <c r="F273" s="172"/>
      <c r="G273" s="172"/>
      <c r="H273" s="37" t="s">
        <v>148</v>
      </c>
      <c r="I273" s="37">
        <v>22863</v>
      </c>
      <c r="J273" s="39">
        <v>47945</v>
      </c>
      <c r="K273" s="39">
        <v>1455</v>
      </c>
      <c r="L273" s="39">
        <v>0</v>
      </c>
      <c r="M273" s="39">
        <v>0</v>
      </c>
      <c r="N273" s="39">
        <v>0</v>
      </c>
      <c r="O273" s="39">
        <v>0</v>
      </c>
      <c r="P273" s="39">
        <f t="shared" si="111"/>
        <v>0</v>
      </c>
      <c r="Q273" s="34">
        <f t="shared" si="119"/>
        <v>47945</v>
      </c>
      <c r="R273" s="34">
        <f t="shared" si="119"/>
        <v>1455</v>
      </c>
      <c r="S273" s="39">
        <v>0</v>
      </c>
      <c r="T273" s="39">
        <v>935.91</v>
      </c>
      <c r="U273" s="39">
        <f t="shared" si="113"/>
        <v>50335.91</v>
      </c>
      <c r="V273" s="190"/>
      <c r="W273" s="28"/>
      <c r="X273" s="28"/>
      <c r="Y273" s="28"/>
      <c r="Z273" s="28"/>
      <c r="AA273" s="28"/>
      <c r="AB273" s="55" t="s">
        <v>70</v>
      </c>
    </row>
    <row r="274" spans="1:28" s="29" customFormat="1" ht="24" x14ac:dyDescent="0.2">
      <c r="A274" s="182"/>
      <c r="B274" s="185"/>
      <c r="C274" s="188"/>
      <c r="D274" s="172"/>
      <c r="E274" s="172"/>
      <c r="F274" s="172"/>
      <c r="G274" s="172"/>
      <c r="H274" s="42" t="s">
        <v>149</v>
      </c>
      <c r="I274" s="58">
        <v>23047</v>
      </c>
      <c r="J274" s="44">
        <v>48262</v>
      </c>
      <c r="K274" s="44">
        <v>718</v>
      </c>
      <c r="L274" s="44">
        <v>0</v>
      </c>
      <c r="M274" s="44">
        <v>0</v>
      </c>
      <c r="N274" s="44">
        <v>0</v>
      </c>
      <c r="O274" s="44">
        <v>0</v>
      </c>
      <c r="P274" s="44">
        <f t="shared" si="111"/>
        <v>0</v>
      </c>
      <c r="Q274" s="34">
        <f t="shared" si="119"/>
        <v>48262</v>
      </c>
      <c r="R274" s="34">
        <f t="shared" si="119"/>
        <v>718</v>
      </c>
      <c r="S274" s="44">
        <v>0</v>
      </c>
      <c r="T274" s="44">
        <v>0</v>
      </c>
      <c r="U274" s="44">
        <f t="shared" si="113"/>
        <v>48980</v>
      </c>
      <c r="V274" s="190"/>
      <c r="W274" s="28"/>
      <c r="X274" s="28"/>
      <c r="Y274" s="28"/>
      <c r="Z274" s="28"/>
      <c r="AA274" s="28"/>
      <c r="AB274" s="68"/>
    </row>
    <row r="275" spans="1:28" s="29" customFormat="1" ht="24" x14ac:dyDescent="0.2">
      <c r="A275" s="192"/>
      <c r="B275" s="186"/>
      <c r="C275" s="186"/>
      <c r="D275" s="173"/>
      <c r="E275" s="173"/>
      <c r="F275" s="173"/>
      <c r="G275" s="173"/>
      <c r="H275" s="180" t="s">
        <v>89</v>
      </c>
      <c r="I275" s="180"/>
      <c r="J275" s="46">
        <f>SUM(J271:J274)</f>
        <v>190000</v>
      </c>
      <c r="K275" s="46">
        <f t="shared" ref="K275:U275" si="120">SUM(K271:K274)</f>
        <v>7180</v>
      </c>
      <c r="L275" s="46">
        <f t="shared" si="120"/>
        <v>0</v>
      </c>
      <c r="M275" s="46">
        <f t="shared" si="120"/>
        <v>0</v>
      </c>
      <c r="N275" s="46">
        <f t="shared" si="120"/>
        <v>0</v>
      </c>
      <c r="O275" s="46">
        <f t="shared" si="120"/>
        <v>0</v>
      </c>
      <c r="P275" s="46">
        <f t="shared" si="120"/>
        <v>0</v>
      </c>
      <c r="Q275" s="46">
        <f t="shared" si="120"/>
        <v>190000</v>
      </c>
      <c r="R275" s="46">
        <f t="shared" si="120"/>
        <v>7180</v>
      </c>
      <c r="S275" s="46">
        <f t="shared" si="120"/>
        <v>0</v>
      </c>
      <c r="T275" s="46">
        <f t="shared" si="120"/>
        <v>8014.23</v>
      </c>
      <c r="U275" s="46">
        <f t="shared" si="120"/>
        <v>205194.23</v>
      </c>
      <c r="V275" s="173"/>
      <c r="W275" s="28"/>
      <c r="X275" s="28"/>
      <c r="Y275" s="28"/>
      <c r="Z275" s="28"/>
      <c r="AA275" s="28"/>
      <c r="AB275" s="69"/>
    </row>
    <row r="276" spans="1:28" s="29" customFormat="1" ht="24" x14ac:dyDescent="0.2">
      <c r="A276" s="181">
        <v>26</v>
      </c>
      <c r="B276" s="193" t="s">
        <v>193</v>
      </c>
      <c r="C276" s="195" t="s">
        <v>194</v>
      </c>
      <c r="D276" s="177">
        <v>163</v>
      </c>
      <c r="E276" s="177">
        <v>4</v>
      </c>
      <c r="F276" s="177" t="s">
        <v>69</v>
      </c>
      <c r="G276" s="177" t="s">
        <v>17</v>
      </c>
      <c r="H276" s="49" t="s">
        <v>85</v>
      </c>
      <c r="I276" s="49">
        <v>22498</v>
      </c>
      <c r="J276" s="51">
        <v>48875</v>
      </c>
      <c r="K276" s="51">
        <v>3025</v>
      </c>
      <c r="L276" s="51">
        <v>0</v>
      </c>
      <c r="M276" s="51">
        <v>0</v>
      </c>
      <c r="N276" s="51">
        <v>0</v>
      </c>
      <c r="O276" s="51">
        <v>0</v>
      </c>
      <c r="P276" s="51">
        <f t="shared" si="111"/>
        <v>0</v>
      </c>
      <c r="Q276" s="51">
        <f t="shared" ref="Q276:R279" si="121">J276-L276</f>
        <v>48875</v>
      </c>
      <c r="R276" s="51">
        <f t="shared" si="121"/>
        <v>3025</v>
      </c>
      <c r="S276" s="51">
        <v>0</v>
      </c>
      <c r="T276" s="51">
        <v>4619.6899999999996</v>
      </c>
      <c r="U276" s="51">
        <f t="shared" si="113"/>
        <v>56519.69</v>
      </c>
      <c r="V276" s="198" t="s">
        <v>75</v>
      </c>
      <c r="W276" s="28"/>
      <c r="X276" s="28"/>
      <c r="Y276" s="28"/>
      <c r="Z276" s="28"/>
      <c r="AA276" s="28"/>
      <c r="AB276" s="67" t="s">
        <v>209</v>
      </c>
    </row>
    <row r="277" spans="1:28" s="29" customFormat="1" ht="24" x14ac:dyDescent="0.2">
      <c r="A277" s="182"/>
      <c r="B277" s="185"/>
      <c r="C277" s="188"/>
      <c r="D277" s="172"/>
      <c r="E277" s="172"/>
      <c r="F277" s="172"/>
      <c r="G277" s="172"/>
      <c r="H277" s="37" t="s">
        <v>147</v>
      </c>
      <c r="I277" s="37">
        <v>22682</v>
      </c>
      <c r="J277" s="39">
        <v>49652</v>
      </c>
      <c r="K277" s="39">
        <v>2248</v>
      </c>
      <c r="L277" s="39">
        <v>0</v>
      </c>
      <c r="M277" s="39">
        <v>0</v>
      </c>
      <c r="N277" s="39">
        <v>0</v>
      </c>
      <c r="O277" s="39">
        <v>0</v>
      </c>
      <c r="P277" s="39">
        <f t="shared" si="111"/>
        <v>0</v>
      </c>
      <c r="Q277" s="51">
        <f t="shared" si="121"/>
        <v>49652</v>
      </c>
      <c r="R277" s="51">
        <f t="shared" si="121"/>
        <v>2248</v>
      </c>
      <c r="S277" s="39">
        <v>0</v>
      </c>
      <c r="T277" s="39">
        <v>2815.88</v>
      </c>
      <c r="U277" s="39">
        <f t="shared" si="113"/>
        <v>54715.88</v>
      </c>
      <c r="V277" s="190"/>
      <c r="W277" s="28"/>
      <c r="X277" s="28"/>
      <c r="Y277" s="28"/>
      <c r="Z277" s="28"/>
      <c r="AA277" s="28"/>
      <c r="AB277" s="55" t="s">
        <v>210</v>
      </c>
    </row>
    <row r="278" spans="1:28" s="29" customFormat="1" ht="24" x14ac:dyDescent="0.2">
      <c r="A278" s="182"/>
      <c r="B278" s="185"/>
      <c r="C278" s="188"/>
      <c r="D278" s="172"/>
      <c r="E278" s="172"/>
      <c r="F278" s="172"/>
      <c r="G278" s="172"/>
      <c r="H278" s="37" t="s">
        <v>148</v>
      </c>
      <c r="I278" s="37">
        <v>22863</v>
      </c>
      <c r="J278" s="39">
        <v>50365</v>
      </c>
      <c r="K278" s="39">
        <v>1535</v>
      </c>
      <c r="L278" s="39">
        <v>0</v>
      </c>
      <c r="M278" s="39">
        <v>0</v>
      </c>
      <c r="N278" s="39">
        <v>0</v>
      </c>
      <c r="O278" s="39">
        <v>0</v>
      </c>
      <c r="P278" s="39">
        <f t="shared" si="111"/>
        <v>0</v>
      </c>
      <c r="Q278" s="51">
        <f t="shared" si="121"/>
        <v>50365</v>
      </c>
      <c r="R278" s="51">
        <f t="shared" si="121"/>
        <v>1535</v>
      </c>
      <c r="S278" s="39">
        <v>0</v>
      </c>
      <c r="T278" s="39">
        <v>983.15</v>
      </c>
      <c r="U278" s="39">
        <f t="shared" si="113"/>
        <v>52883.15</v>
      </c>
      <c r="V278" s="190"/>
      <c r="W278" s="28"/>
      <c r="X278" s="28"/>
      <c r="Y278" s="28"/>
      <c r="Z278" s="28"/>
      <c r="AA278" s="28"/>
      <c r="AB278" s="55" t="s">
        <v>70</v>
      </c>
    </row>
    <row r="279" spans="1:28" s="29" customFormat="1" ht="24" x14ac:dyDescent="0.2">
      <c r="A279" s="182"/>
      <c r="B279" s="185"/>
      <c r="C279" s="188"/>
      <c r="D279" s="172"/>
      <c r="E279" s="172"/>
      <c r="F279" s="172"/>
      <c r="G279" s="172"/>
      <c r="H279" s="42" t="s">
        <v>149</v>
      </c>
      <c r="I279" s="58">
        <v>23047</v>
      </c>
      <c r="J279" s="44">
        <v>51108</v>
      </c>
      <c r="K279" s="44">
        <v>760</v>
      </c>
      <c r="L279" s="44">
        <v>0</v>
      </c>
      <c r="M279" s="44">
        <v>0</v>
      </c>
      <c r="N279" s="44">
        <v>0</v>
      </c>
      <c r="O279" s="44">
        <v>0</v>
      </c>
      <c r="P279" s="44">
        <f t="shared" si="111"/>
        <v>0</v>
      </c>
      <c r="Q279" s="51">
        <f t="shared" si="121"/>
        <v>51108</v>
      </c>
      <c r="R279" s="51">
        <f t="shared" si="121"/>
        <v>760</v>
      </c>
      <c r="S279" s="44">
        <v>0</v>
      </c>
      <c r="T279" s="44">
        <v>0</v>
      </c>
      <c r="U279" s="44">
        <f t="shared" si="113"/>
        <v>51868</v>
      </c>
      <c r="V279" s="190"/>
      <c r="W279" s="28"/>
      <c r="X279" s="28"/>
      <c r="Y279" s="28"/>
      <c r="Z279" s="28"/>
      <c r="AA279" s="28"/>
      <c r="AB279" s="68"/>
    </row>
    <row r="280" spans="1:28" s="29" customFormat="1" ht="24" x14ac:dyDescent="0.2">
      <c r="A280" s="183"/>
      <c r="B280" s="194"/>
      <c r="C280" s="194"/>
      <c r="D280" s="178"/>
      <c r="E280" s="178"/>
      <c r="F280" s="178"/>
      <c r="G280" s="178"/>
      <c r="H280" s="180" t="s">
        <v>89</v>
      </c>
      <c r="I280" s="180"/>
      <c r="J280" s="46">
        <f>SUM(J276:J279)</f>
        <v>200000</v>
      </c>
      <c r="K280" s="46">
        <f t="shared" ref="K280:U280" si="122">SUM(K276:K279)</f>
        <v>7568</v>
      </c>
      <c r="L280" s="46">
        <f t="shared" si="122"/>
        <v>0</v>
      </c>
      <c r="M280" s="46">
        <f t="shared" si="122"/>
        <v>0</v>
      </c>
      <c r="N280" s="46">
        <f t="shared" si="122"/>
        <v>0</v>
      </c>
      <c r="O280" s="46">
        <f t="shared" si="122"/>
        <v>0</v>
      </c>
      <c r="P280" s="46">
        <f t="shared" si="122"/>
        <v>0</v>
      </c>
      <c r="Q280" s="46">
        <f t="shared" si="122"/>
        <v>200000</v>
      </c>
      <c r="R280" s="46">
        <f t="shared" si="122"/>
        <v>7568</v>
      </c>
      <c r="S280" s="46">
        <f t="shared" si="122"/>
        <v>0</v>
      </c>
      <c r="T280" s="46">
        <f t="shared" si="122"/>
        <v>8418.7199999999993</v>
      </c>
      <c r="U280" s="46">
        <f t="shared" si="122"/>
        <v>215986.72</v>
      </c>
      <c r="V280" s="178"/>
      <c r="W280" s="28"/>
      <c r="X280" s="28"/>
      <c r="Y280" s="28"/>
      <c r="Z280" s="28"/>
      <c r="AA280" s="28"/>
      <c r="AB280" s="69"/>
    </row>
    <row r="281" spans="1:28" s="29" customFormat="1" ht="24" x14ac:dyDescent="0.2">
      <c r="A281" s="191">
        <v>27</v>
      </c>
      <c r="B281" s="184" t="s">
        <v>157</v>
      </c>
      <c r="C281" s="187" t="s">
        <v>195</v>
      </c>
      <c r="D281" s="171" t="s">
        <v>196</v>
      </c>
      <c r="E281" s="171">
        <v>5</v>
      </c>
      <c r="F281" s="171" t="s">
        <v>69</v>
      </c>
      <c r="G281" s="171" t="s">
        <v>17</v>
      </c>
      <c r="H281" s="32" t="s">
        <v>85</v>
      </c>
      <c r="I281" s="32">
        <v>22710</v>
      </c>
      <c r="J281" s="34">
        <v>48925</v>
      </c>
      <c r="K281" s="34">
        <v>2975</v>
      </c>
      <c r="L281" s="34">
        <v>48925</v>
      </c>
      <c r="M281" s="34">
        <v>2975</v>
      </c>
      <c r="N281" s="34">
        <v>0</v>
      </c>
      <c r="O281" s="34">
        <v>0</v>
      </c>
      <c r="P281" s="34">
        <f t="shared" si="111"/>
        <v>51900</v>
      </c>
      <c r="Q281" s="61">
        <f t="shared" ref="Q281:R283" si="123">J281-L281</f>
        <v>0</v>
      </c>
      <c r="R281" s="61">
        <f t="shared" si="123"/>
        <v>0</v>
      </c>
      <c r="S281" s="34">
        <v>0</v>
      </c>
      <c r="T281" s="34">
        <v>0</v>
      </c>
      <c r="U281" s="34">
        <f t="shared" si="113"/>
        <v>0</v>
      </c>
      <c r="V281" s="189">
        <v>241986</v>
      </c>
      <c r="W281" s="28"/>
      <c r="X281" s="28"/>
      <c r="Y281" s="28"/>
      <c r="Z281" s="28"/>
      <c r="AA281" s="28"/>
      <c r="AB281" s="70" t="s">
        <v>211</v>
      </c>
    </row>
    <row r="282" spans="1:28" s="29" customFormat="1" ht="24" x14ac:dyDescent="0.2">
      <c r="A282" s="182"/>
      <c r="B282" s="185"/>
      <c r="C282" s="188"/>
      <c r="D282" s="172"/>
      <c r="E282" s="172"/>
      <c r="F282" s="172"/>
      <c r="G282" s="172"/>
      <c r="H282" s="37" t="s">
        <v>147</v>
      </c>
      <c r="I282" s="37">
        <v>22894</v>
      </c>
      <c r="J282" s="39">
        <v>49615</v>
      </c>
      <c r="K282" s="39">
        <v>2285</v>
      </c>
      <c r="L282" s="39">
        <v>161</v>
      </c>
      <c r="M282" s="39">
        <v>0</v>
      </c>
      <c r="N282" s="39">
        <v>0</v>
      </c>
      <c r="O282" s="39">
        <v>0</v>
      </c>
      <c r="P282" s="39">
        <f t="shared" si="111"/>
        <v>161</v>
      </c>
      <c r="Q282" s="62">
        <f t="shared" si="123"/>
        <v>49454</v>
      </c>
      <c r="R282" s="62">
        <f t="shared" si="123"/>
        <v>2285</v>
      </c>
      <c r="S282" s="39">
        <v>0</v>
      </c>
      <c r="T282" s="39">
        <v>1199.0899999999999</v>
      </c>
      <c r="U282" s="39">
        <f t="shared" si="113"/>
        <v>52938.09</v>
      </c>
      <c r="V282" s="190"/>
      <c r="W282" s="28"/>
      <c r="X282" s="28"/>
      <c r="Y282" s="28"/>
      <c r="Z282" s="28"/>
      <c r="AA282" s="28"/>
      <c r="AB282" s="71" t="s">
        <v>213</v>
      </c>
    </row>
    <row r="283" spans="1:28" s="29" customFormat="1" ht="24" x14ac:dyDescent="0.2">
      <c r="A283" s="182"/>
      <c r="B283" s="185"/>
      <c r="C283" s="188"/>
      <c r="D283" s="172"/>
      <c r="E283" s="172"/>
      <c r="F283" s="172"/>
      <c r="G283" s="172"/>
      <c r="H283" s="37" t="s">
        <v>148</v>
      </c>
      <c r="I283" s="55">
        <v>23075</v>
      </c>
      <c r="J283" s="39">
        <v>50391</v>
      </c>
      <c r="K283" s="39">
        <v>1509</v>
      </c>
      <c r="L283" s="39">
        <v>0</v>
      </c>
      <c r="M283" s="39">
        <v>0</v>
      </c>
      <c r="N283" s="39">
        <v>0</v>
      </c>
      <c r="O283" s="39">
        <v>0</v>
      </c>
      <c r="P283" s="39">
        <f t="shared" si="111"/>
        <v>0</v>
      </c>
      <c r="Q283" s="62">
        <f t="shared" si="123"/>
        <v>50391</v>
      </c>
      <c r="R283" s="62">
        <f t="shared" si="123"/>
        <v>1509</v>
      </c>
      <c r="S283" s="39">
        <v>0</v>
      </c>
      <c r="T283" s="39">
        <v>0</v>
      </c>
      <c r="U283" s="39">
        <f t="shared" si="113"/>
        <v>51900</v>
      </c>
      <c r="V283" s="190"/>
      <c r="W283" s="28"/>
      <c r="X283" s="28"/>
      <c r="Y283" s="28"/>
      <c r="Z283" s="28"/>
      <c r="AA283" s="28"/>
      <c r="AB283" s="73"/>
    </row>
    <row r="284" spans="1:28" s="29" customFormat="1" ht="24" x14ac:dyDescent="0.2">
      <c r="A284" s="182"/>
      <c r="B284" s="185"/>
      <c r="C284" s="188"/>
      <c r="D284" s="172"/>
      <c r="E284" s="172"/>
      <c r="F284" s="172"/>
      <c r="G284" s="172"/>
      <c r="H284" s="42" t="s">
        <v>149</v>
      </c>
      <c r="I284" s="56">
        <v>23259</v>
      </c>
      <c r="J284" s="44">
        <v>51069</v>
      </c>
      <c r="K284" s="44">
        <v>772</v>
      </c>
      <c r="L284" s="44">
        <v>0</v>
      </c>
      <c r="M284" s="44">
        <v>0</v>
      </c>
      <c r="N284" s="44">
        <v>0</v>
      </c>
      <c r="O284" s="44">
        <v>0</v>
      </c>
      <c r="P284" s="44">
        <f t="shared" si="111"/>
        <v>0</v>
      </c>
      <c r="Q284" s="63">
        <v>0</v>
      </c>
      <c r="R284" s="63">
        <v>0</v>
      </c>
      <c r="S284" s="44">
        <v>0</v>
      </c>
      <c r="T284" s="44">
        <v>0</v>
      </c>
      <c r="U284" s="44">
        <f t="shared" si="113"/>
        <v>0</v>
      </c>
      <c r="V284" s="190"/>
      <c r="W284" s="28"/>
      <c r="X284" s="28"/>
      <c r="Y284" s="28"/>
      <c r="Z284" s="28"/>
      <c r="AA284" s="28"/>
      <c r="AB284" s="73"/>
    </row>
    <row r="285" spans="1:28" s="29" customFormat="1" ht="24" x14ac:dyDescent="0.2">
      <c r="A285" s="192"/>
      <c r="B285" s="186"/>
      <c r="C285" s="186"/>
      <c r="D285" s="173"/>
      <c r="E285" s="173"/>
      <c r="F285" s="173"/>
      <c r="G285" s="173"/>
      <c r="H285" s="180" t="s">
        <v>89</v>
      </c>
      <c r="I285" s="180"/>
      <c r="J285" s="46">
        <f>SUM(J281:J284)</f>
        <v>200000</v>
      </c>
      <c r="K285" s="46">
        <f t="shared" ref="K285:U285" si="124">SUM(K281:K284)</f>
        <v>7541</v>
      </c>
      <c r="L285" s="46">
        <f t="shared" si="124"/>
        <v>49086</v>
      </c>
      <c r="M285" s="46">
        <f t="shared" si="124"/>
        <v>2975</v>
      </c>
      <c r="N285" s="46">
        <f t="shared" si="124"/>
        <v>0</v>
      </c>
      <c r="O285" s="46">
        <f t="shared" si="124"/>
        <v>0</v>
      </c>
      <c r="P285" s="46">
        <f t="shared" si="124"/>
        <v>52061</v>
      </c>
      <c r="Q285" s="46">
        <f t="shared" si="124"/>
        <v>99845</v>
      </c>
      <c r="R285" s="46">
        <f t="shared" si="124"/>
        <v>3794</v>
      </c>
      <c r="S285" s="46">
        <f t="shared" si="124"/>
        <v>0</v>
      </c>
      <c r="T285" s="46">
        <f t="shared" si="124"/>
        <v>1199.0899999999999</v>
      </c>
      <c r="U285" s="46">
        <f t="shared" si="124"/>
        <v>104838.09</v>
      </c>
      <c r="V285" s="173"/>
      <c r="W285" s="28"/>
      <c r="X285" s="28"/>
      <c r="Y285" s="28"/>
      <c r="Z285" s="28"/>
      <c r="AA285" s="28"/>
      <c r="AB285" s="74"/>
    </row>
    <row r="286" spans="1:28" s="29" customFormat="1" ht="24" x14ac:dyDescent="0.2">
      <c r="A286" s="181">
        <v>28</v>
      </c>
      <c r="B286" s="193" t="s">
        <v>197</v>
      </c>
      <c r="C286" s="195" t="s">
        <v>198</v>
      </c>
      <c r="D286" s="177">
        <v>43489</v>
      </c>
      <c r="E286" s="177">
        <v>5</v>
      </c>
      <c r="F286" s="177" t="s">
        <v>69</v>
      </c>
      <c r="G286" s="177" t="s">
        <v>17</v>
      </c>
      <c r="H286" s="49" t="s">
        <v>85</v>
      </c>
      <c r="I286" s="49">
        <v>22710</v>
      </c>
      <c r="J286" s="51">
        <v>36968</v>
      </c>
      <c r="K286" s="51">
        <v>2232</v>
      </c>
      <c r="L286" s="51">
        <v>0</v>
      </c>
      <c r="M286" s="51">
        <v>0</v>
      </c>
      <c r="N286" s="51">
        <v>0</v>
      </c>
      <c r="O286" s="51">
        <v>0</v>
      </c>
      <c r="P286" s="51">
        <f t="shared" si="111"/>
        <v>0</v>
      </c>
      <c r="Q286" s="51">
        <f>J286-L286</f>
        <v>36968</v>
      </c>
      <c r="R286" s="51">
        <f>K286-M286</f>
        <v>2232</v>
      </c>
      <c r="S286" s="51">
        <v>0</v>
      </c>
      <c r="T286" s="51">
        <v>1883.85</v>
      </c>
      <c r="U286" s="51">
        <f t="shared" si="113"/>
        <v>41083.85</v>
      </c>
      <c r="V286" s="198" t="s">
        <v>75</v>
      </c>
      <c r="W286" s="28"/>
      <c r="X286" s="28"/>
      <c r="Y286" s="28"/>
      <c r="Z286" s="28"/>
      <c r="AA286" s="28"/>
      <c r="AB286" s="70" t="s">
        <v>211</v>
      </c>
    </row>
    <row r="287" spans="1:28" s="29" customFormat="1" ht="24" x14ac:dyDescent="0.2">
      <c r="A287" s="182"/>
      <c r="B287" s="185"/>
      <c r="C287" s="188"/>
      <c r="D287" s="172"/>
      <c r="E287" s="172"/>
      <c r="F287" s="172"/>
      <c r="G287" s="172"/>
      <c r="H287" s="37" t="s">
        <v>147</v>
      </c>
      <c r="I287" s="37">
        <v>22894</v>
      </c>
      <c r="J287" s="39">
        <v>37491</v>
      </c>
      <c r="K287" s="39">
        <v>1709</v>
      </c>
      <c r="L287" s="39">
        <v>0</v>
      </c>
      <c r="M287" s="39">
        <v>0</v>
      </c>
      <c r="N287" s="39">
        <v>0</v>
      </c>
      <c r="O287" s="39">
        <v>0</v>
      </c>
      <c r="P287" s="39">
        <f t="shared" si="111"/>
        <v>0</v>
      </c>
      <c r="Q287" s="51">
        <f t="shared" ref="Q287:R288" si="125">J287-L287</f>
        <v>37491</v>
      </c>
      <c r="R287" s="51">
        <f t="shared" si="125"/>
        <v>1709</v>
      </c>
      <c r="S287" s="39">
        <v>0</v>
      </c>
      <c r="T287" s="39">
        <v>493.03</v>
      </c>
      <c r="U287" s="39">
        <f t="shared" si="113"/>
        <v>39693.03</v>
      </c>
      <c r="V287" s="190"/>
      <c r="W287" s="28"/>
      <c r="X287" s="28"/>
      <c r="Y287" s="28"/>
      <c r="Z287" s="28"/>
      <c r="AA287" s="28"/>
      <c r="AB287" s="71" t="s">
        <v>214</v>
      </c>
    </row>
    <row r="288" spans="1:28" s="29" customFormat="1" ht="24" x14ac:dyDescent="0.2">
      <c r="A288" s="182"/>
      <c r="B288" s="185"/>
      <c r="C288" s="188"/>
      <c r="D288" s="172"/>
      <c r="E288" s="172"/>
      <c r="F288" s="172"/>
      <c r="G288" s="172"/>
      <c r="H288" s="37" t="s">
        <v>148</v>
      </c>
      <c r="I288" s="55">
        <v>23075</v>
      </c>
      <c r="J288" s="39">
        <v>38076</v>
      </c>
      <c r="K288" s="39">
        <v>1124</v>
      </c>
      <c r="L288" s="39">
        <v>0</v>
      </c>
      <c r="M288" s="39">
        <v>0</v>
      </c>
      <c r="N288" s="39">
        <v>0</v>
      </c>
      <c r="O288" s="39">
        <v>0</v>
      </c>
      <c r="P288" s="39">
        <f t="shared" si="111"/>
        <v>0</v>
      </c>
      <c r="Q288" s="51">
        <f t="shared" si="125"/>
        <v>38076</v>
      </c>
      <c r="R288" s="51">
        <f t="shared" si="125"/>
        <v>1124</v>
      </c>
      <c r="S288" s="39">
        <v>0</v>
      </c>
      <c r="T288" s="39">
        <v>0</v>
      </c>
      <c r="U288" s="39">
        <f t="shared" si="113"/>
        <v>39200</v>
      </c>
      <c r="V288" s="190"/>
      <c r="W288" s="28"/>
      <c r="X288" s="28"/>
      <c r="Y288" s="28"/>
      <c r="Z288" s="28"/>
      <c r="AA288" s="28"/>
      <c r="AB288" s="73"/>
    </row>
    <row r="289" spans="1:28" s="29" customFormat="1" ht="24" x14ac:dyDescent="0.2">
      <c r="A289" s="182"/>
      <c r="B289" s="185"/>
      <c r="C289" s="188"/>
      <c r="D289" s="172"/>
      <c r="E289" s="172"/>
      <c r="F289" s="172"/>
      <c r="G289" s="172"/>
      <c r="H289" s="42" t="s">
        <v>149</v>
      </c>
      <c r="I289" s="56">
        <v>23259</v>
      </c>
      <c r="J289" s="44">
        <v>37465</v>
      </c>
      <c r="K289" s="44">
        <v>567</v>
      </c>
      <c r="L289" s="44">
        <v>0</v>
      </c>
      <c r="M289" s="44">
        <v>0</v>
      </c>
      <c r="N289" s="44">
        <v>0</v>
      </c>
      <c r="O289" s="44">
        <v>0</v>
      </c>
      <c r="P289" s="44">
        <f t="shared" si="111"/>
        <v>0</v>
      </c>
      <c r="Q289" s="44">
        <v>0</v>
      </c>
      <c r="R289" s="44">
        <v>0</v>
      </c>
      <c r="S289" s="44">
        <v>0</v>
      </c>
      <c r="T289" s="44">
        <v>0</v>
      </c>
      <c r="U289" s="44">
        <f t="shared" si="113"/>
        <v>0</v>
      </c>
      <c r="V289" s="190"/>
      <c r="W289" s="28"/>
      <c r="X289" s="28"/>
      <c r="Y289" s="28"/>
      <c r="Z289" s="28"/>
      <c r="AA289" s="28"/>
      <c r="AB289" s="73"/>
    </row>
    <row r="290" spans="1:28" s="29" customFormat="1" ht="24" x14ac:dyDescent="0.2">
      <c r="A290" s="183"/>
      <c r="B290" s="194"/>
      <c r="C290" s="194"/>
      <c r="D290" s="178"/>
      <c r="E290" s="178"/>
      <c r="F290" s="178"/>
      <c r="G290" s="178"/>
      <c r="H290" s="180" t="s">
        <v>89</v>
      </c>
      <c r="I290" s="180"/>
      <c r="J290" s="46">
        <f>SUM(J286:J289)</f>
        <v>150000</v>
      </c>
      <c r="K290" s="46">
        <f t="shared" ref="K290:U290" si="126">SUM(K286:K289)</f>
        <v>5632</v>
      </c>
      <c r="L290" s="46">
        <f t="shared" si="126"/>
        <v>0</v>
      </c>
      <c r="M290" s="46">
        <f t="shared" si="126"/>
        <v>0</v>
      </c>
      <c r="N290" s="46">
        <f t="shared" si="126"/>
        <v>0</v>
      </c>
      <c r="O290" s="46">
        <f t="shared" si="126"/>
        <v>0</v>
      </c>
      <c r="P290" s="46">
        <f t="shared" si="126"/>
        <v>0</v>
      </c>
      <c r="Q290" s="46">
        <f t="shared" si="126"/>
        <v>112535</v>
      </c>
      <c r="R290" s="46">
        <f t="shared" si="126"/>
        <v>5065</v>
      </c>
      <c r="S290" s="46">
        <f t="shared" si="126"/>
        <v>0</v>
      </c>
      <c r="T290" s="46">
        <f t="shared" si="126"/>
        <v>2376.88</v>
      </c>
      <c r="U290" s="46">
        <f t="shared" si="126"/>
        <v>119976.88</v>
      </c>
      <c r="V290" s="178"/>
      <c r="W290" s="28"/>
      <c r="X290" s="28"/>
      <c r="Y290" s="28"/>
      <c r="Z290" s="28"/>
      <c r="AA290" s="28"/>
      <c r="AB290" s="74"/>
    </row>
    <row r="291" spans="1:28" s="29" customFormat="1" ht="24" x14ac:dyDescent="0.2">
      <c r="A291" s="191">
        <v>29</v>
      </c>
      <c r="B291" s="184" t="s">
        <v>199</v>
      </c>
      <c r="C291" s="187" t="s">
        <v>200</v>
      </c>
      <c r="D291" s="171" t="s">
        <v>201</v>
      </c>
      <c r="E291" s="171">
        <v>15</v>
      </c>
      <c r="F291" s="171" t="s">
        <v>71</v>
      </c>
      <c r="G291" s="171" t="s">
        <v>17</v>
      </c>
      <c r="H291" s="32" t="s">
        <v>85</v>
      </c>
      <c r="I291" s="32">
        <v>22498</v>
      </c>
      <c r="J291" s="34">
        <v>24388</v>
      </c>
      <c r="K291" s="34">
        <v>1512</v>
      </c>
      <c r="L291" s="34">
        <v>24388</v>
      </c>
      <c r="M291" s="34">
        <v>1512</v>
      </c>
      <c r="N291" s="34">
        <v>0</v>
      </c>
      <c r="O291" s="34">
        <v>0</v>
      </c>
      <c r="P291" s="34">
        <f t="shared" si="111"/>
        <v>25900</v>
      </c>
      <c r="Q291" s="34">
        <f t="shared" ref="Q291:R294" si="127">J291-L291</f>
        <v>0</v>
      </c>
      <c r="R291" s="34">
        <f t="shared" si="127"/>
        <v>0</v>
      </c>
      <c r="S291" s="34">
        <v>0</v>
      </c>
      <c r="T291" s="34">
        <v>0</v>
      </c>
      <c r="U291" s="34">
        <f t="shared" si="113"/>
        <v>0</v>
      </c>
      <c r="V291" s="196">
        <v>22955</v>
      </c>
      <c r="W291" s="28"/>
      <c r="X291" s="28"/>
      <c r="Y291" s="28"/>
      <c r="Z291" s="28"/>
      <c r="AA291" s="28"/>
      <c r="AB291" s="67" t="s">
        <v>209</v>
      </c>
    </row>
    <row r="292" spans="1:28" s="29" customFormat="1" ht="24" x14ac:dyDescent="0.2">
      <c r="A292" s="182"/>
      <c r="B292" s="185"/>
      <c r="C292" s="188"/>
      <c r="D292" s="172"/>
      <c r="E292" s="172"/>
      <c r="F292" s="172"/>
      <c r="G292" s="172"/>
      <c r="H292" s="37" t="s">
        <v>147</v>
      </c>
      <c r="I292" s="37">
        <v>22682</v>
      </c>
      <c r="J292" s="39">
        <v>24775</v>
      </c>
      <c r="K292" s="39">
        <v>1125</v>
      </c>
      <c r="L292" s="39">
        <v>6875</v>
      </c>
      <c r="M292" s="39">
        <v>1125</v>
      </c>
      <c r="N292" s="39">
        <v>0</v>
      </c>
      <c r="O292" s="39">
        <v>0</v>
      </c>
      <c r="P292" s="39">
        <f t="shared" si="111"/>
        <v>8000</v>
      </c>
      <c r="Q292" s="34">
        <f t="shared" si="127"/>
        <v>17900</v>
      </c>
      <c r="R292" s="34">
        <f t="shared" si="127"/>
        <v>0</v>
      </c>
      <c r="S292" s="39">
        <v>0</v>
      </c>
      <c r="T292" s="39">
        <v>1185.29</v>
      </c>
      <c r="U292" s="39">
        <f t="shared" si="113"/>
        <v>19085.29</v>
      </c>
      <c r="V292" s="197"/>
      <c r="W292" s="28"/>
      <c r="X292" s="28"/>
      <c r="Y292" s="28"/>
      <c r="Z292" s="28"/>
      <c r="AA292" s="28"/>
      <c r="AB292" s="55" t="s">
        <v>210</v>
      </c>
    </row>
    <row r="293" spans="1:28" s="29" customFormat="1" ht="24" x14ac:dyDescent="0.2">
      <c r="A293" s="182"/>
      <c r="B293" s="185"/>
      <c r="C293" s="188"/>
      <c r="D293" s="172"/>
      <c r="E293" s="172"/>
      <c r="F293" s="172"/>
      <c r="G293" s="172"/>
      <c r="H293" s="37" t="s">
        <v>148</v>
      </c>
      <c r="I293" s="37">
        <v>22863</v>
      </c>
      <c r="J293" s="39">
        <v>25131</v>
      </c>
      <c r="K293" s="39">
        <v>769</v>
      </c>
      <c r="L293" s="39">
        <v>0</v>
      </c>
      <c r="M293" s="39">
        <v>0</v>
      </c>
      <c r="N293" s="39">
        <v>0</v>
      </c>
      <c r="O293" s="39">
        <v>0</v>
      </c>
      <c r="P293" s="39">
        <f t="shared" si="111"/>
        <v>0</v>
      </c>
      <c r="Q293" s="34">
        <f t="shared" si="127"/>
        <v>25131</v>
      </c>
      <c r="R293" s="34">
        <f t="shared" si="127"/>
        <v>769</v>
      </c>
      <c r="S293" s="39">
        <v>0</v>
      </c>
      <c r="T293" s="39">
        <v>490.57</v>
      </c>
      <c r="U293" s="39">
        <f t="shared" si="113"/>
        <v>26390.57</v>
      </c>
      <c r="V293" s="197"/>
      <c r="W293" s="28"/>
      <c r="X293" s="28"/>
      <c r="Y293" s="28"/>
      <c r="Z293" s="28"/>
      <c r="AA293" s="28"/>
      <c r="AB293" s="55" t="s">
        <v>70</v>
      </c>
    </row>
    <row r="294" spans="1:28" s="29" customFormat="1" ht="24" x14ac:dyDescent="0.2">
      <c r="A294" s="182"/>
      <c r="B294" s="185"/>
      <c r="C294" s="188"/>
      <c r="D294" s="172"/>
      <c r="E294" s="172"/>
      <c r="F294" s="172"/>
      <c r="G294" s="172"/>
      <c r="H294" s="42" t="s">
        <v>149</v>
      </c>
      <c r="I294" s="58">
        <v>23047</v>
      </c>
      <c r="J294" s="44">
        <v>25706</v>
      </c>
      <c r="K294" s="44">
        <v>382</v>
      </c>
      <c r="L294" s="44">
        <v>0</v>
      </c>
      <c r="M294" s="44">
        <v>0</v>
      </c>
      <c r="N294" s="44">
        <v>0</v>
      </c>
      <c r="O294" s="44">
        <v>0</v>
      </c>
      <c r="P294" s="44">
        <f t="shared" si="111"/>
        <v>0</v>
      </c>
      <c r="Q294" s="34">
        <f t="shared" si="127"/>
        <v>25706</v>
      </c>
      <c r="R294" s="34">
        <f t="shared" si="127"/>
        <v>382</v>
      </c>
      <c r="S294" s="44">
        <v>0</v>
      </c>
      <c r="T294" s="44">
        <v>0</v>
      </c>
      <c r="U294" s="44">
        <f t="shared" si="113"/>
        <v>26088</v>
      </c>
      <c r="V294" s="197"/>
      <c r="W294" s="28"/>
      <c r="X294" s="28"/>
      <c r="Y294" s="28"/>
      <c r="Z294" s="28"/>
      <c r="AA294" s="28"/>
      <c r="AB294" s="68"/>
    </row>
    <row r="295" spans="1:28" s="29" customFormat="1" ht="24" x14ac:dyDescent="0.2">
      <c r="A295" s="192"/>
      <c r="B295" s="186"/>
      <c r="C295" s="186"/>
      <c r="D295" s="173"/>
      <c r="E295" s="173"/>
      <c r="F295" s="173"/>
      <c r="G295" s="173"/>
      <c r="H295" s="180" t="s">
        <v>89</v>
      </c>
      <c r="I295" s="180"/>
      <c r="J295" s="46">
        <f>SUM(J291:J294)</f>
        <v>100000</v>
      </c>
      <c r="K295" s="46">
        <f t="shared" ref="K295:U295" si="128">SUM(K291:K294)</f>
        <v>3788</v>
      </c>
      <c r="L295" s="46">
        <f t="shared" si="128"/>
        <v>31263</v>
      </c>
      <c r="M295" s="46">
        <f t="shared" si="128"/>
        <v>2637</v>
      </c>
      <c r="N295" s="46">
        <f t="shared" si="128"/>
        <v>0</v>
      </c>
      <c r="O295" s="46">
        <f t="shared" si="128"/>
        <v>0</v>
      </c>
      <c r="P295" s="46">
        <f t="shared" si="128"/>
        <v>33900</v>
      </c>
      <c r="Q295" s="46">
        <f t="shared" si="128"/>
        <v>68737</v>
      </c>
      <c r="R295" s="46">
        <f t="shared" si="128"/>
        <v>1151</v>
      </c>
      <c r="S295" s="46">
        <f t="shared" si="128"/>
        <v>0</v>
      </c>
      <c r="T295" s="46">
        <f t="shared" si="128"/>
        <v>1675.86</v>
      </c>
      <c r="U295" s="46">
        <f t="shared" si="128"/>
        <v>71563.86</v>
      </c>
      <c r="V295" s="173"/>
      <c r="W295" s="28"/>
      <c r="X295" s="28"/>
      <c r="Y295" s="28"/>
      <c r="Z295" s="28"/>
      <c r="AA295" s="28"/>
      <c r="AB295" s="69"/>
    </row>
    <row r="296" spans="1:28" s="29" customFormat="1" ht="24" x14ac:dyDescent="0.2">
      <c r="A296" s="181">
        <v>30</v>
      </c>
      <c r="B296" s="184" t="s">
        <v>202</v>
      </c>
      <c r="C296" s="187" t="s">
        <v>203</v>
      </c>
      <c r="D296" s="171">
        <v>34</v>
      </c>
      <c r="E296" s="171">
        <v>7</v>
      </c>
      <c r="F296" s="171" t="s">
        <v>71</v>
      </c>
      <c r="G296" s="171" t="s">
        <v>17</v>
      </c>
      <c r="H296" s="32" t="s">
        <v>85</v>
      </c>
      <c r="I296" s="32">
        <v>22710</v>
      </c>
      <c r="J296" s="34">
        <v>48925</v>
      </c>
      <c r="K296" s="34">
        <v>2975</v>
      </c>
      <c r="L296" s="34">
        <v>48925</v>
      </c>
      <c r="M296" s="34">
        <v>2975</v>
      </c>
      <c r="N296" s="34">
        <v>0</v>
      </c>
      <c r="O296" s="34">
        <v>0</v>
      </c>
      <c r="P296" s="34">
        <f t="shared" si="111"/>
        <v>51900</v>
      </c>
      <c r="Q296" s="34">
        <f>J296-L296</f>
        <v>0</v>
      </c>
      <c r="R296" s="34">
        <f>K296-M296</f>
        <v>0</v>
      </c>
      <c r="S296" s="34">
        <v>0</v>
      </c>
      <c r="T296" s="34">
        <v>0</v>
      </c>
      <c r="U296" s="34">
        <f t="shared" si="113"/>
        <v>0</v>
      </c>
      <c r="V296" s="189">
        <v>23089</v>
      </c>
      <c r="W296" s="28"/>
      <c r="X296" s="28"/>
      <c r="Y296" s="28"/>
      <c r="Z296" s="28"/>
      <c r="AA296" s="28"/>
      <c r="AB296" s="70" t="s">
        <v>211</v>
      </c>
    </row>
    <row r="297" spans="1:28" s="29" customFormat="1" ht="24" x14ac:dyDescent="0.2">
      <c r="A297" s="182"/>
      <c r="B297" s="185"/>
      <c r="C297" s="188"/>
      <c r="D297" s="172"/>
      <c r="E297" s="172"/>
      <c r="F297" s="172"/>
      <c r="G297" s="172"/>
      <c r="H297" s="37" t="s">
        <v>147</v>
      </c>
      <c r="I297" s="37">
        <v>22894</v>
      </c>
      <c r="J297" s="39">
        <v>49615</v>
      </c>
      <c r="K297" s="39">
        <v>2285</v>
      </c>
      <c r="L297" s="39">
        <v>49615</v>
      </c>
      <c r="M297" s="39">
        <v>2285</v>
      </c>
      <c r="N297" s="39">
        <v>0</v>
      </c>
      <c r="O297" s="39">
        <v>0</v>
      </c>
      <c r="P297" s="39">
        <f t="shared" si="111"/>
        <v>51900</v>
      </c>
      <c r="Q297" s="34">
        <f t="shared" ref="Q297:R298" si="129">J297-L297</f>
        <v>0</v>
      </c>
      <c r="R297" s="34">
        <f t="shared" si="129"/>
        <v>0</v>
      </c>
      <c r="S297" s="39">
        <v>0</v>
      </c>
      <c r="T297" s="39">
        <v>0</v>
      </c>
      <c r="U297" s="39">
        <f t="shared" si="113"/>
        <v>0</v>
      </c>
      <c r="V297" s="190"/>
      <c r="W297" s="28"/>
      <c r="X297" s="28"/>
      <c r="Y297" s="28"/>
      <c r="Z297" s="28"/>
      <c r="AA297" s="28"/>
      <c r="AB297" s="71" t="s">
        <v>212</v>
      </c>
    </row>
    <row r="298" spans="1:28" s="29" customFormat="1" ht="24" x14ac:dyDescent="0.2">
      <c r="A298" s="182"/>
      <c r="B298" s="185"/>
      <c r="C298" s="188"/>
      <c r="D298" s="172"/>
      <c r="E298" s="172"/>
      <c r="F298" s="172"/>
      <c r="G298" s="172"/>
      <c r="H298" s="37" t="s">
        <v>148</v>
      </c>
      <c r="I298" s="55">
        <v>23075</v>
      </c>
      <c r="J298" s="39">
        <v>50391</v>
      </c>
      <c r="K298" s="39">
        <v>1509</v>
      </c>
      <c r="L298" s="39">
        <v>44265</v>
      </c>
      <c r="M298" s="39">
        <v>1155</v>
      </c>
      <c r="N298" s="39">
        <v>0</v>
      </c>
      <c r="O298" s="39">
        <v>0</v>
      </c>
      <c r="P298" s="39">
        <f t="shared" si="111"/>
        <v>45420</v>
      </c>
      <c r="Q298" s="34">
        <f t="shared" si="129"/>
        <v>6126</v>
      </c>
      <c r="R298" s="34">
        <f t="shared" si="129"/>
        <v>354</v>
      </c>
      <c r="S298" s="39">
        <v>0</v>
      </c>
      <c r="T298" s="39">
        <v>0</v>
      </c>
      <c r="U298" s="39">
        <f t="shared" si="113"/>
        <v>6480</v>
      </c>
      <c r="V298" s="190"/>
      <c r="W298" s="28"/>
      <c r="X298" s="28"/>
      <c r="Y298" s="28"/>
      <c r="Z298" s="28"/>
      <c r="AA298" s="28"/>
      <c r="AB298" s="73"/>
    </row>
    <row r="299" spans="1:28" s="29" customFormat="1" ht="24" x14ac:dyDescent="0.2">
      <c r="A299" s="182"/>
      <c r="B299" s="185"/>
      <c r="C299" s="188"/>
      <c r="D299" s="172"/>
      <c r="E299" s="172"/>
      <c r="F299" s="172"/>
      <c r="G299" s="172"/>
      <c r="H299" s="42" t="s">
        <v>149</v>
      </c>
      <c r="I299" s="56">
        <v>23259</v>
      </c>
      <c r="J299" s="44">
        <v>51069</v>
      </c>
      <c r="K299" s="44">
        <v>772</v>
      </c>
      <c r="L299" s="44">
        <v>0</v>
      </c>
      <c r="M299" s="44">
        <v>0</v>
      </c>
      <c r="N299" s="44">
        <v>0</v>
      </c>
      <c r="O299" s="44">
        <v>0</v>
      </c>
      <c r="P299" s="44">
        <f t="shared" si="111"/>
        <v>0</v>
      </c>
      <c r="Q299" s="44">
        <v>0</v>
      </c>
      <c r="R299" s="44">
        <v>0</v>
      </c>
      <c r="S299" s="44">
        <v>0</v>
      </c>
      <c r="T299" s="44">
        <v>0</v>
      </c>
      <c r="U299" s="44">
        <f t="shared" si="113"/>
        <v>0</v>
      </c>
      <c r="V299" s="190"/>
      <c r="W299" s="28"/>
      <c r="X299" s="28"/>
      <c r="Y299" s="28"/>
      <c r="Z299" s="28"/>
      <c r="AA299" s="28"/>
      <c r="AB299" s="73"/>
    </row>
    <row r="300" spans="1:28" s="29" customFormat="1" ht="24" x14ac:dyDescent="0.2">
      <c r="A300" s="183"/>
      <c r="B300" s="186"/>
      <c r="C300" s="186"/>
      <c r="D300" s="173"/>
      <c r="E300" s="173"/>
      <c r="F300" s="173"/>
      <c r="G300" s="173"/>
      <c r="H300" s="180" t="s">
        <v>89</v>
      </c>
      <c r="I300" s="180"/>
      <c r="J300" s="46">
        <f>SUM(J296:J299)</f>
        <v>200000</v>
      </c>
      <c r="K300" s="46">
        <f t="shared" ref="K300:U300" si="130">SUM(K296:K299)</f>
        <v>7541</v>
      </c>
      <c r="L300" s="46">
        <f t="shared" si="130"/>
        <v>142805</v>
      </c>
      <c r="M300" s="46">
        <f t="shared" si="130"/>
        <v>6415</v>
      </c>
      <c r="N300" s="46">
        <f t="shared" si="130"/>
        <v>0</v>
      </c>
      <c r="O300" s="46">
        <f t="shared" si="130"/>
        <v>0</v>
      </c>
      <c r="P300" s="46">
        <f t="shared" si="130"/>
        <v>149220</v>
      </c>
      <c r="Q300" s="46">
        <f t="shared" si="130"/>
        <v>6126</v>
      </c>
      <c r="R300" s="46">
        <f t="shared" si="130"/>
        <v>354</v>
      </c>
      <c r="S300" s="46">
        <f t="shared" si="130"/>
        <v>0</v>
      </c>
      <c r="T300" s="46">
        <f t="shared" si="130"/>
        <v>0</v>
      </c>
      <c r="U300" s="46">
        <f t="shared" si="130"/>
        <v>6480</v>
      </c>
      <c r="V300" s="173"/>
      <c r="W300" s="28"/>
      <c r="X300" s="28"/>
      <c r="Y300" s="28"/>
      <c r="Z300" s="28"/>
      <c r="AA300" s="28"/>
      <c r="AB300" s="74"/>
    </row>
    <row r="301" spans="1:28" s="29" customFormat="1" ht="24" x14ac:dyDescent="0.2">
      <c r="A301" s="191">
        <v>31</v>
      </c>
      <c r="B301" s="193" t="s">
        <v>80</v>
      </c>
      <c r="C301" s="195" t="s">
        <v>204</v>
      </c>
      <c r="D301" s="177">
        <v>9</v>
      </c>
      <c r="E301" s="177">
        <v>12</v>
      </c>
      <c r="F301" s="177" t="s">
        <v>82</v>
      </c>
      <c r="G301" s="177" t="s">
        <v>17</v>
      </c>
      <c r="H301" s="49" t="s">
        <v>85</v>
      </c>
      <c r="I301" s="49">
        <v>22710</v>
      </c>
      <c r="J301" s="51">
        <v>24412</v>
      </c>
      <c r="K301" s="51">
        <v>1488</v>
      </c>
      <c r="L301" s="51">
        <v>24412</v>
      </c>
      <c r="M301" s="51">
        <v>1488</v>
      </c>
      <c r="N301" s="51">
        <v>0</v>
      </c>
      <c r="O301" s="51">
        <v>0</v>
      </c>
      <c r="P301" s="51">
        <f t="shared" si="111"/>
        <v>25900</v>
      </c>
      <c r="Q301" s="51">
        <f>J301-L301</f>
        <v>0</v>
      </c>
      <c r="R301" s="51">
        <f>K301-M301</f>
        <v>0</v>
      </c>
      <c r="S301" s="51">
        <v>0</v>
      </c>
      <c r="T301" s="51">
        <v>0</v>
      </c>
      <c r="U301" s="51">
        <f t="shared" si="113"/>
        <v>0</v>
      </c>
      <c r="V301" s="179">
        <v>22992</v>
      </c>
      <c r="W301" s="28"/>
      <c r="X301" s="28"/>
      <c r="Y301" s="28"/>
      <c r="Z301" s="28"/>
      <c r="AA301" s="28"/>
      <c r="AB301" s="70" t="s">
        <v>211</v>
      </c>
    </row>
    <row r="302" spans="1:28" s="29" customFormat="1" ht="24" x14ac:dyDescent="0.2">
      <c r="A302" s="182"/>
      <c r="B302" s="185"/>
      <c r="C302" s="188"/>
      <c r="D302" s="172"/>
      <c r="E302" s="172"/>
      <c r="F302" s="172"/>
      <c r="G302" s="172"/>
      <c r="H302" s="37" t="s">
        <v>147</v>
      </c>
      <c r="I302" s="37">
        <v>22894</v>
      </c>
      <c r="J302" s="39">
        <v>24757</v>
      </c>
      <c r="K302" s="39">
        <v>1143</v>
      </c>
      <c r="L302" s="39">
        <v>8857</v>
      </c>
      <c r="M302" s="39">
        <v>1143</v>
      </c>
      <c r="N302" s="39">
        <v>0</v>
      </c>
      <c r="O302" s="39">
        <v>0</v>
      </c>
      <c r="P302" s="39">
        <f t="shared" si="111"/>
        <v>10000</v>
      </c>
      <c r="Q302" s="51">
        <f t="shared" ref="Q302:R303" si="131">J302-L302</f>
        <v>15900</v>
      </c>
      <c r="R302" s="51">
        <f t="shared" si="131"/>
        <v>0</v>
      </c>
      <c r="S302" s="39">
        <v>0</v>
      </c>
      <c r="T302" s="39">
        <v>498.53</v>
      </c>
      <c r="U302" s="39">
        <f t="shared" si="113"/>
        <v>16398.53</v>
      </c>
      <c r="V302" s="175"/>
      <c r="W302" s="28"/>
      <c r="X302" s="28"/>
      <c r="Y302" s="28"/>
      <c r="Z302" s="28"/>
      <c r="AA302" s="28"/>
      <c r="AB302" s="71" t="s">
        <v>213</v>
      </c>
    </row>
    <row r="303" spans="1:28" s="29" customFormat="1" ht="24" x14ac:dyDescent="0.2">
      <c r="A303" s="182"/>
      <c r="B303" s="185"/>
      <c r="C303" s="188"/>
      <c r="D303" s="172"/>
      <c r="E303" s="172"/>
      <c r="F303" s="172"/>
      <c r="G303" s="172"/>
      <c r="H303" s="37" t="s">
        <v>148</v>
      </c>
      <c r="I303" s="55">
        <v>23075</v>
      </c>
      <c r="J303" s="39">
        <v>25144</v>
      </c>
      <c r="K303" s="39">
        <v>756</v>
      </c>
      <c r="L303" s="39">
        <v>0</v>
      </c>
      <c r="M303" s="39">
        <v>0</v>
      </c>
      <c r="N303" s="39">
        <v>0</v>
      </c>
      <c r="O303" s="39">
        <v>0</v>
      </c>
      <c r="P303" s="39">
        <f t="shared" si="111"/>
        <v>0</v>
      </c>
      <c r="Q303" s="51">
        <f t="shared" si="131"/>
        <v>25144</v>
      </c>
      <c r="R303" s="51">
        <f t="shared" si="131"/>
        <v>756</v>
      </c>
      <c r="S303" s="39">
        <v>0</v>
      </c>
      <c r="T303" s="39">
        <v>0</v>
      </c>
      <c r="U303" s="39">
        <f t="shared" si="113"/>
        <v>25900</v>
      </c>
      <c r="V303" s="175"/>
      <c r="W303" s="28"/>
      <c r="X303" s="28"/>
      <c r="Y303" s="28"/>
      <c r="Z303" s="28"/>
      <c r="AA303" s="28"/>
      <c r="AB303" s="73"/>
    </row>
    <row r="304" spans="1:28" s="29" customFormat="1" ht="24" x14ac:dyDescent="0.2">
      <c r="A304" s="182"/>
      <c r="B304" s="185"/>
      <c r="C304" s="188"/>
      <c r="D304" s="172"/>
      <c r="E304" s="172"/>
      <c r="F304" s="172"/>
      <c r="G304" s="172"/>
      <c r="H304" s="42" t="s">
        <v>149</v>
      </c>
      <c r="I304" s="56">
        <v>23259</v>
      </c>
      <c r="J304" s="44">
        <v>25687</v>
      </c>
      <c r="K304" s="44">
        <v>388</v>
      </c>
      <c r="L304" s="44">
        <v>0</v>
      </c>
      <c r="M304" s="44">
        <v>0</v>
      </c>
      <c r="N304" s="44">
        <v>0</v>
      </c>
      <c r="O304" s="44">
        <v>0</v>
      </c>
      <c r="P304" s="44">
        <f t="shared" si="111"/>
        <v>0</v>
      </c>
      <c r="Q304" s="44">
        <v>0</v>
      </c>
      <c r="R304" s="44">
        <v>0</v>
      </c>
      <c r="S304" s="44">
        <v>0</v>
      </c>
      <c r="T304" s="44">
        <v>0</v>
      </c>
      <c r="U304" s="44">
        <f t="shared" si="113"/>
        <v>0</v>
      </c>
      <c r="V304" s="175"/>
      <c r="W304" s="28"/>
      <c r="X304" s="28"/>
      <c r="Y304" s="28"/>
      <c r="Z304" s="28"/>
      <c r="AA304" s="28"/>
      <c r="AB304" s="73"/>
    </row>
    <row r="305" spans="1:28" s="29" customFormat="1" ht="24" x14ac:dyDescent="0.2">
      <c r="A305" s="192"/>
      <c r="B305" s="194"/>
      <c r="C305" s="194"/>
      <c r="D305" s="178"/>
      <c r="E305" s="178"/>
      <c r="F305" s="178"/>
      <c r="G305" s="178"/>
      <c r="H305" s="180" t="s">
        <v>89</v>
      </c>
      <c r="I305" s="180"/>
      <c r="J305" s="46">
        <f>SUM(J301:J304)</f>
        <v>100000</v>
      </c>
      <c r="K305" s="46">
        <f t="shared" ref="K305:U305" si="132">SUM(K301:K304)</f>
        <v>3775</v>
      </c>
      <c r="L305" s="46">
        <f t="shared" si="132"/>
        <v>33269</v>
      </c>
      <c r="M305" s="46">
        <f t="shared" si="132"/>
        <v>2631</v>
      </c>
      <c r="N305" s="46">
        <f t="shared" si="132"/>
        <v>0</v>
      </c>
      <c r="O305" s="46">
        <f t="shared" si="132"/>
        <v>0</v>
      </c>
      <c r="P305" s="46">
        <f t="shared" si="132"/>
        <v>35900</v>
      </c>
      <c r="Q305" s="46">
        <f t="shared" si="132"/>
        <v>41044</v>
      </c>
      <c r="R305" s="46">
        <f t="shared" si="132"/>
        <v>756</v>
      </c>
      <c r="S305" s="46">
        <f t="shared" si="132"/>
        <v>0</v>
      </c>
      <c r="T305" s="46">
        <f t="shared" si="132"/>
        <v>498.53</v>
      </c>
      <c r="U305" s="46">
        <f t="shared" si="132"/>
        <v>42298.53</v>
      </c>
      <c r="V305" s="178"/>
      <c r="W305" s="28"/>
      <c r="X305" s="28"/>
      <c r="Y305" s="28"/>
      <c r="Z305" s="28"/>
      <c r="AA305" s="28"/>
      <c r="AB305" s="74"/>
    </row>
    <row r="306" spans="1:28" s="29" customFormat="1" ht="24" x14ac:dyDescent="0.2">
      <c r="A306" s="181">
        <v>32</v>
      </c>
      <c r="B306" s="184" t="s">
        <v>157</v>
      </c>
      <c r="C306" s="187" t="s">
        <v>205</v>
      </c>
      <c r="D306" s="171">
        <v>533</v>
      </c>
      <c r="E306" s="171">
        <v>2</v>
      </c>
      <c r="F306" s="171" t="s">
        <v>71</v>
      </c>
      <c r="G306" s="171" t="s">
        <v>17</v>
      </c>
      <c r="H306" s="32" t="s">
        <v>85</v>
      </c>
      <c r="I306" s="32">
        <v>22710</v>
      </c>
      <c r="J306" s="34">
        <v>48925</v>
      </c>
      <c r="K306" s="34">
        <v>2975</v>
      </c>
      <c r="L306" s="34">
        <v>48925</v>
      </c>
      <c r="M306" s="34">
        <v>2975</v>
      </c>
      <c r="N306" s="34">
        <v>0</v>
      </c>
      <c r="O306" s="34">
        <v>0</v>
      </c>
      <c r="P306" s="34">
        <f t="shared" si="111"/>
        <v>51900</v>
      </c>
      <c r="Q306" s="34">
        <f>J306-L306</f>
        <v>0</v>
      </c>
      <c r="R306" s="34">
        <f>K306-M306</f>
        <v>0</v>
      </c>
      <c r="S306" s="34">
        <v>0</v>
      </c>
      <c r="T306" s="34">
        <v>0</v>
      </c>
      <c r="U306" s="34">
        <f t="shared" si="113"/>
        <v>0</v>
      </c>
      <c r="V306" s="174">
        <v>242067</v>
      </c>
      <c r="W306" s="28"/>
      <c r="X306" s="28"/>
      <c r="Y306" s="28"/>
      <c r="Z306" s="28"/>
      <c r="AA306" s="28"/>
      <c r="AB306" s="70" t="s">
        <v>211</v>
      </c>
    </row>
    <row r="307" spans="1:28" s="29" customFormat="1" ht="24" x14ac:dyDescent="0.2">
      <c r="A307" s="182"/>
      <c r="B307" s="185"/>
      <c r="C307" s="188"/>
      <c r="D307" s="172"/>
      <c r="E307" s="172"/>
      <c r="F307" s="172"/>
      <c r="G307" s="172"/>
      <c r="H307" s="37" t="s">
        <v>147</v>
      </c>
      <c r="I307" s="37">
        <v>22894</v>
      </c>
      <c r="J307" s="39">
        <v>49615</v>
      </c>
      <c r="K307" s="39">
        <v>2285</v>
      </c>
      <c r="L307" s="39">
        <v>49615</v>
      </c>
      <c r="M307" s="39">
        <v>2285</v>
      </c>
      <c r="N307" s="39">
        <v>0</v>
      </c>
      <c r="O307" s="39">
        <v>0</v>
      </c>
      <c r="P307" s="39">
        <f t="shared" si="111"/>
        <v>51900</v>
      </c>
      <c r="Q307" s="34">
        <f t="shared" ref="Q307:R308" si="133">J307-L307</f>
        <v>0</v>
      </c>
      <c r="R307" s="34">
        <f t="shared" si="133"/>
        <v>0</v>
      </c>
      <c r="S307" s="39">
        <v>0</v>
      </c>
      <c r="T307" s="39">
        <v>265.07</v>
      </c>
      <c r="U307" s="39">
        <f t="shared" si="113"/>
        <v>265.07</v>
      </c>
      <c r="V307" s="175"/>
      <c r="W307" s="28"/>
      <c r="X307" s="28"/>
      <c r="Y307" s="28"/>
      <c r="Z307" s="28"/>
      <c r="AA307" s="28"/>
      <c r="AB307" s="71" t="s">
        <v>213</v>
      </c>
    </row>
    <row r="308" spans="1:28" s="29" customFormat="1" ht="24" x14ac:dyDescent="0.2">
      <c r="A308" s="182"/>
      <c r="B308" s="185"/>
      <c r="C308" s="188"/>
      <c r="D308" s="172"/>
      <c r="E308" s="172"/>
      <c r="F308" s="172"/>
      <c r="G308" s="172"/>
      <c r="H308" s="37" t="s">
        <v>148</v>
      </c>
      <c r="I308" s="55">
        <v>23075</v>
      </c>
      <c r="J308" s="39">
        <v>50391</v>
      </c>
      <c r="K308" s="39">
        <v>1509</v>
      </c>
      <c r="L308" s="39">
        <v>0</v>
      </c>
      <c r="M308" s="39">
        <v>0</v>
      </c>
      <c r="N308" s="39">
        <v>0</v>
      </c>
      <c r="O308" s="39">
        <v>0</v>
      </c>
      <c r="P308" s="39">
        <f t="shared" si="111"/>
        <v>0</v>
      </c>
      <c r="Q308" s="34">
        <f t="shared" si="133"/>
        <v>50391</v>
      </c>
      <c r="R308" s="34">
        <f t="shared" si="133"/>
        <v>1509</v>
      </c>
      <c r="S308" s="39">
        <v>0</v>
      </c>
      <c r="T308" s="39">
        <v>0</v>
      </c>
      <c r="U308" s="39">
        <f t="shared" si="113"/>
        <v>51900</v>
      </c>
      <c r="V308" s="175"/>
      <c r="W308" s="28"/>
      <c r="X308" s="28"/>
      <c r="Y308" s="28"/>
      <c r="Z308" s="28"/>
      <c r="AA308" s="28"/>
      <c r="AB308" s="73"/>
    </row>
    <row r="309" spans="1:28" s="29" customFormat="1" ht="24" x14ac:dyDescent="0.2">
      <c r="A309" s="182"/>
      <c r="B309" s="185"/>
      <c r="C309" s="188"/>
      <c r="D309" s="172"/>
      <c r="E309" s="172"/>
      <c r="F309" s="172"/>
      <c r="G309" s="172"/>
      <c r="H309" s="37" t="s">
        <v>149</v>
      </c>
      <c r="I309" s="59">
        <v>23259</v>
      </c>
      <c r="J309" s="39">
        <v>51069</v>
      </c>
      <c r="K309" s="39">
        <v>772</v>
      </c>
      <c r="L309" s="39">
        <v>0</v>
      </c>
      <c r="M309" s="39">
        <v>0</v>
      </c>
      <c r="N309" s="39">
        <v>0</v>
      </c>
      <c r="O309" s="39">
        <v>0</v>
      </c>
      <c r="P309" s="39">
        <f t="shared" si="111"/>
        <v>0</v>
      </c>
      <c r="Q309" s="39">
        <v>0</v>
      </c>
      <c r="R309" s="39">
        <v>0</v>
      </c>
      <c r="S309" s="39">
        <v>0</v>
      </c>
      <c r="T309" s="39">
        <v>0</v>
      </c>
      <c r="U309" s="39">
        <f t="shared" si="113"/>
        <v>0</v>
      </c>
      <c r="V309" s="175"/>
      <c r="W309" s="28"/>
      <c r="X309" s="28"/>
      <c r="Y309" s="28"/>
      <c r="Z309" s="28"/>
      <c r="AA309" s="28"/>
      <c r="AB309" s="73"/>
    </row>
    <row r="310" spans="1:28" s="29" customFormat="1" ht="24" x14ac:dyDescent="0.2">
      <c r="A310" s="183"/>
      <c r="B310" s="186"/>
      <c r="C310" s="186"/>
      <c r="D310" s="173"/>
      <c r="E310" s="173"/>
      <c r="F310" s="173"/>
      <c r="G310" s="173"/>
      <c r="H310" s="176" t="s">
        <v>89</v>
      </c>
      <c r="I310" s="176"/>
      <c r="J310" s="60">
        <f>SUM(J306:J309)</f>
        <v>200000</v>
      </c>
      <c r="K310" s="60">
        <f t="shared" ref="K310:U310" si="134">SUM(K306:K309)</f>
        <v>7541</v>
      </c>
      <c r="L310" s="60">
        <f t="shared" si="134"/>
        <v>98540</v>
      </c>
      <c r="M310" s="60">
        <f t="shared" si="134"/>
        <v>5260</v>
      </c>
      <c r="N310" s="60">
        <f t="shared" si="134"/>
        <v>0</v>
      </c>
      <c r="O310" s="60">
        <f t="shared" si="134"/>
        <v>0</v>
      </c>
      <c r="P310" s="60">
        <f t="shared" si="134"/>
        <v>103800</v>
      </c>
      <c r="Q310" s="60">
        <f t="shared" si="134"/>
        <v>50391</v>
      </c>
      <c r="R310" s="60">
        <f t="shared" si="134"/>
        <v>1509</v>
      </c>
      <c r="S310" s="60">
        <f t="shared" si="134"/>
        <v>0</v>
      </c>
      <c r="T310" s="60">
        <f t="shared" si="134"/>
        <v>265.07</v>
      </c>
      <c r="U310" s="60">
        <f t="shared" si="134"/>
        <v>52165.07</v>
      </c>
      <c r="V310" s="173"/>
      <c r="W310" s="28"/>
      <c r="X310" s="28"/>
      <c r="Y310" s="28"/>
      <c r="Z310" s="28"/>
      <c r="AA310" s="28"/>
      <c r="AB310" s="74"/>
    </row>
    <row r="311" spans="1:28" s="27" customFormat="1" ht="27.75" x14ac:dyDescent="0.2">
      <c r="A311" s="170" t="s">
        <v>207</v>
      </c>
      <c r="B311" s="170"/>
      <c r="C311" s="170"/>
      <c r="D311" s="170"/>
      <c r="E311" s="170"/>
      <c r="F311" s="170"/>
      <c r="G311" s="170"/>
      <c r="H311" s="170"/>
      <c r="I311" s="170"/>
      <c r="J311" s="24">
        <f>J155+J160+J165+J170+J175+J180+J185+J190+J195+J200+J205+J210+J215+J220+J225+J230+J235+J240+J245+J250+J255+J260+J265+J270+J275+J280+J285+J290+J295+J300+J305+J310</f>
        <v>6030000</v>
      </c>
      <c r="K311" s="24">
        <f t="shared" ref="K311:U311" si="135">K155+K160+K165+K170+K175+K180+K185+K190+K195+K200+K205+K210+K215+K220+K225+K230+K235+K240+K245+K250+K255+K260+K265+K270+K275+K280+K285+K290+K295+K300+K305+K310</f>
        <v>226457</v>
      </c>
      <c r="L311" s="24">
        <f t="shared" si="135"/>
        <v>1350561.35</v>
      </c>
      <c r="M311" s="24">
        <f t="shared" si="135"/>
        <v>91082</v>
      </c>
      <c r="N311" s="24">
        <f t="shared" si="135"/>
        <v>1076.6499999999999</v>
      </c>
      <c r="O311" s="24">
        <f t="shared" si="135"/>
        <v>0</v>
      </c>
      <c r="P311" s="24">
        <f t="shared" si="135"/>
        <v>1442720</v>
      </c>
      <c r="Q311" s="24">
        <f t="shared" si="135"/>
        <v>3569573.6500000004</v>
      </c>
      <c r="R311" s="24">
        <f t="shared" si="135"/>
        <v>119339</v>
      </c>
      <c r="S311" s="24">
        <f t="shared" si="135"/>
        <v>0</v>
      </c>
      <c r="T311" s="24">
        <f t="shared" si="135"/>
        <v>94042.46</v>
      </c>
      <c r="U311" s="24">
        <f t="shared" si="135"/>
        <v>3782955.1099999994</v>
      </c>
      <c r="V311" s="25"/>
      <c r="W311" s="30"/>
      <c r="X311" s="30"/>
      <c r="Y311" s="30"/>
      <c r="Z311" s="30"/>
      <c r="AA311" s="26"/>
      <c r="AB311" s="25"/>
    </row>
  </sheetData>
  <mergeCells count="572">
    <mergeCell ref="A3:A4"/>
    <mergeCell ref="B3:B4"/>
    <mergeCell ref="C3:C4"/>
    <mergeCell ref="D3:G3"/>
    <mergeCell ref="J3:J4"/>
    <mergeCell ref="AA3:AA4"/>
    <mergeCell ref="AB3:AB4"/>
    <mergeCell ref="U3:U4"/>
    <mergeCell ref="V3:V4"/>
    <mergeCell ref="W3:W4"/>
    <mergeCell ref="X3:X4"/>
    <mergeCell ref="Y3:Y4"/>
    <mergeCell ref="Z3:Z4"/>
    <mergeCell ref="K3:K4"/>
    <mergeCell ref="L3:N3"/>
    <mergeCell ref="O3:O4"/>
    <mergeCell ref="P3:P4"/>
    <mergeCell ref="Q3:S3"/>
    <mergeCell ref="T3:T4"/>
    <mergeCell ref="G5:G9"/>
    <mergeCell ref="V5:V9"/>
    <mergeCell ref="H9:I9"/>
    <mergeCell ref="A10:A14"/>
    <mergeCell ref="B10:B14"/>
    <mergeCell ref="C10:C14"/>
    <mergeCell ref="D10:D14"/>
    <mergeCell ref="E10:E14"/>
    <mergeCell ref="F10:F14"/>
    <mergeCell ref="A5:A9"/>
    <mergeCell ref="B5:B9"/>
    <mergeCell ref="C5:C9"/>
    <mergeCell ref="D5:D9"/>
    <mergeCell ref="E5:E9"/>
    <mergeCell ref="F5:F9"/>
    <mergeCell ref="G10:G14"/>
    <mergeCell ref="V10:V14"/>
    <mergeCell ref="H14:I14"/>
    <mergeCell ref="A15:A19"/>
    <mergeCell ref="B15:B19"/>
    <mergeCell ref="C15:C19"/>
    <mergeCell ref="D15:D19"/>
    <mergeCell ref="E15:E19"/>
    <mergeCell ref="F15:F19"/>
    <mergeCell ref="G15:G19"/>
    <mergeCell ref="V15:V19"/>
    <mergeCell ref="H19:I19"/>
    <mergeCell ref="A20:A24"/>
    <mergeCell ref="B20:B24"/>
    <mergeCell ref="C20:C24"/>
    <mergeCell ref="D20:D24"/>
    <mergeCell ref="E20:E24"/>
    <mergeCell ref="F20:F24"/>
    <mergeCell ref="G20:G24"/>
    <mergeCell ref="V20:V24"/>
    <mergeCell ref="H24:I24"/>
    <mergeCell ref="A25:A29"/>
    <mergeCell ref="B25:B29"/>
    <mergeCell ref="C25:C29"/>
    <mergeCell ref="D25:D29"/>
    <mergeCell ref="E25:E29"/>
    <mergeCell ref="F25:F29"/>
    <mergeCell ref="G25:G29"/>
    <mergeCell ref="V25:V29"/>
    <mergeCell ref="H29:I29"/>
    <mergeCell ref="A30:A34"/>
    <mergeCell ref="B30:B34"/>
    <mergeCell ref="C30:C34"/>
    <mergeCell ref="D30:D34"/>
    <mergeCell ref="E30:E34"/>
    <mergeCell ref="F30:F34"/>
    <mergeCell ref="G30:G34"/>
    <mergeCell ref="V30:V34"/>
    <mergeCell ref="H34:I34"/>
    <mergeCell ref="A35:A39"/>
    <mergeCell ref="B35:B39"/>
    <mergeCell ref="C35:C39"/>
    <mergeCell ref="D35:D39"/>
    <mergeCell ref="E35:E39"/>
    <mergeCell ref="F35:F39"/>
    <mergeCell ref="G35:G39"/>
    <mergeCell ref="V35:V39"/>
    <mergeCell ref="H39:I39"/>
    <mergeCell ref="A40:A44"/>
    <mergeCell ref="B40:B44"/>
    <mergeCell ref="C40:C44"/>
    <mergeCell ref="D40:D44"/>
    <mergeCell ref="E40:E44"/>
    <mergeCell ref="F40:F44"/>
    <mergeCell ref="G40:G44"/>
    <mergeCell ref="V40:V44"/>
    <mergeCell ref="H44:I44"/>
    <mergeCell ref="A45:A49"/>
    <mergeCell ref="B45:B49"/>
    <mergeCell ref="C45:C49"/>
    <mergeCell ref="D45:D49"/>
    <mergeCell ref="E45:E49"/>
    <mergeCell ref="F45:F49"/>
    <mergeCell ref="G45:G49"/>
    <mergeCell ref="V45:V49"/>
    <mergeCell ref="H49:I49"/>
    <mergeCell ref="A50:A54"/>
    <mergeCell ref="B50:B54"/>
    <mergeCell ref="C50:C54"/>
    <mergeCell ref="D50:D54"/>
    <mergeCell ref="E50:E54"/>
    <mergeCell ref="F50:F54"/>
    <mergeCell ref="G50:G54"/>
    <mergeCell ref="V50:V54"/>
    <mergeCell ref="H54:I54"/>
    <mergeCell ref="A55:A59"/>
    <mergeCell ref="B55:B59"/>
    <mergeCell ref="C55:C59"/>
    <mergeCell ref="D55:D59"/>
    <mergeCell ref="E55:E59"/>
    <mergeCell ref="F55:F59"/>
    <mergeCell ref="G55:G59"/>
    <mergeCell ref="V55:V59"/>
    <mergeCell ref="H59:I59"/>
    <mergeCell ref="A60:A64"/>
    <mergeCell ref="B60:B64"/>
    <mergeCell ref="C60:C64"/>
    <mergeCell ref="D60:D64"/>
    <mergeCell ref="E60:E64"/>
    <mergeCell ref="F60:F64"/>
    <mergeCell ref="G60:G64"/>
    <mergeCell ref="V60:V64"/>
    <mergeCell ref="H64:I64"/>
    <mergeCell ref="A65:A69"/>
    <mergeCell ref="B65:B69"/>
    <mergeCell ref="C65:C69"/>
    <mergeCell ref="D65:D69"/>
    <mergeCell ref="E65:E69"/>
    <mergeCell ref="F65:F69"/>
    <mergeCell ref="G65:G69"/>
    <mergeCell ref="V65:V69"/>
    <mergeCell ref="H69:I69"/>
    <mergeCell ref="A70:A74"/>
    <mergeCell ref="B70:B74"/>
    <mergeCell ref="C70:C74"/>
    <mergeCell ref="D70:D74"/>
    <mergeCell ref="E70:E74"/>
    <mergeCell ref="F70:F74"/>
    <mergeCell ref="G70:G74"/>
    <mergeCell ref="V70:V74"/>
    <mergeCell ref="H74:I74"/>
    <mergeCell ref="A75:A79"/>
    <mergeCell ref="B75:B79"/>
    <mergeCell ref="C75:C79"/>
    <mergeCell ref="D75:D79"/>
    <mergeCell ref="E75:E79"/>
    <mergeCell ref="F75:F79"/>
    <mergeCell ref="G75:G79"/>
    <mergeCell ref="V75:V79"/>
    <mergeCell ref="H79:I79"/>
    <mergeCell ref="A80:A84"/>
    <mergeCell ref="B80:B84"/>
    <mergeCell ref="C80:C84"/>
    <mergeCell ref="D80:D84"/>
    <mergeCell ref="E80:E84"/>
    <mergeCell ref="F80:F84"/>
    <mergeCell ref="G80:G84"/>
    <mergeCell ref="V80:V84"/>
    <mergeCell ref="H84:I84"/>
    <mergeCell ref="A85:A89"/>
    <mergeCell ref="B85:B89"/>
    <mergeCell ref="C85:C89"/>
    <mergeCell ref="D85:D89"/>
    <mergeCell ref="E85:E89"/>
    <mergeCell ref="F85:F89"/>
    <mergeCell ref="G85:G89"/>
    <mergeCell ref="V85:V89"/>
    <mergeCell ref="H89:I89"/>
    <mergeCell ref="A90:A94"/>
    <mergeCell ref="B90:B94"/>
    <mergeCell ref="C90:C94"/>
    <mergeCell ref="D90:D94"/>
    <mergeCell ref="E90:E94"/>
    <mergeCell ref="F90:F94"/>
    <mergeCell ref="G90:G94"/>
    <mergeCell ref="V90:V94"/>
    <mergeCell ref="H94:I94"/>
    <mergeCell ref="A95:A99"/>
    <mergeCell ref="B95:B99"/>
    <mergeCell ref="C95:C99"/>
    <mergeCell ref="D95:D99"/>
    <mergeCell ref="E95:E99"/>
    <mergeCell ref="F95:F99"/>
    <mergeCell ref="G95:G99"/>
    <mergeCell ref="V95:V99"/>
    <mergeCell ref="H99:I99"/>
    <mergeCell ref="A100:A104"/>
    <mergeCell ref="B100:B104"/>
    <mergeCell ref="C100:C104"/>
    <mergeCell ref="D100:D104"/>
    <mergeCell ref="E100:E104"/>
    <mergeCell ref="F100:F104"/>
    <mergeCell ref="G100:G104"/>
    <mergeCell ref="V100:V104"/>
    <mergeCell ref="H104:I104"/>
    <mergeCell ref="A105:A109"/>
    <mergeCell ref="B105:B109"/>
    <mergeCell ref="C105:C109"/>
    <mergeCell ref="D105:D109"/>
    <mergeCell ref="E105:E109"/>
    <mergeCell ref="F105:F109"/>
    <mergeCell ref="G105:G109"/>
    <mergeCell ref="V105:V109"/>
    <mergeCell ref="H109:I109"/>
    <mergeCell ref="A110:A114"/>
    <mergeCell ref="B110:B114"/>
    <mergeCell ref="C110:C114"/>
    <mergeCell ref="D110:D114"/>
    <mergeCell ref="E110:E114"/>
    <mergeCell ref="F110:F114"/>
    <mergeCell ref="G110:G114"/>
    <mergeCell ref="V110:V114"/>
    <mergeCell ref="H114:I114"/>
    <mergeCell ref="A115:A119"/>
    <mergeCell ref="B115:B119"/>
    <mergeCell ref="C115:C119"/>
    <mergeCell ref="D115:D119"/>
    <mergeCell ref="E115:E119"/>
    <mergeCell ref="F115:F119"/>
    <mergeCell ref="G115:G119"/>
    <mergeCell ref="V115:V119"/>
    <mergeCell ref="H119:I119"/>
    <mergeCell ref="A120:A124"/>
    <mergeCell ref="B120:B124"/>
    <mergeCell ref="C120:C124"/>
    <mergeCell ref="D120:D124"/>
    <mergeCell ref="E120:E124"/>
    <mergeCell ref="F120:F124"/>
    <mergeCell ref="G120:G124"/>
    <mergeCell ref="V120:V124"/>
    <mergeCell ref="H124:I124"/>
    <mergeCell ref="A125:A129"/>
    <mergeCell ref="B125:B129"/>
    <mergeCell ref="C125:C129"/>
    <mergeCell ref="D125:D129"/>
    <mergeCell ref="E125:E129"/>
    <mergeCell ref="F125:F129"/>
    <mergeCell ref="G125:G129"/>
    <mergeCell ref="V125:V129"/>
    <mergeCell ref="H129:I129"/>
    <mergeCell ref="A130:A134"/>
    <mergeCell ref="B130:B134"/>
    <mergeCell ref="C130:C134"/>
    <mergeCell ref="D130:D134"/>
    <mergeCell ref="E130:E134"/>
    <mergeCell ref="F130:F134"/>
    <mergeCell ref="G130:G134"/>
    <mergeCell ref="V130:V134"/>
    <mergeCell ref="H134:I134"/>
    <mergeCell ref="A135:A139"/>
    <mergeCell ref="B135:B139"/>
    <mergeCell ref="C135:C139"/>
    <mergeCell ref="D135:D139"/>
    <mergeCell ref="E135:E139"/>
    <mergeCell ref="F135:F139"/>
    <mergeCell ref="G135:G139"/>
    <mergeCell ref="V135:V139"/>
    <mergeCell ref="H139:I139"/>
    <mergeCell ref="A140:A144"/>
    <mergeCell ref="B140:B144"/>
    <mergeCell ref="C140:C144"/>
    <mergeCell ref="D140:D144"/>
    <mergeCell ref="E140:E144"/>
    <mergeCell ref="F140:F144"/>
    <mergeCell ref="G140:G144"/>
    <mergeCell ref="V140:V144"/>
    <mergeCell ref="H144:I144"/>
    <mergeCell ref="A145:A149"/>
    <mergeCell ref="B145:B149"/>
    <mergeCell ref="C145:C149"/>
    <mergeCell ref="D145:D149"/>
    <mergeCell ref="E145:E149"/>
    <mergeCell ref="F145:F149"/>
    <mergeCell ref="G145:G149"/>
    <mergeCell ref="V145:V149"/>
    <mergeCell ref="H149:I149"/>
    <mergeCell ref="A150:I150"/>
    <mergeCell ref="A151:A155"/>
    <mergeCell ref="B151:B155"/>
    <mergeCell ref="C151:C155"/>
    <mergeCell ref="D151:D155"/>
    <mergeCell ref="E151:E155"/>
    <mergeCell ref="F151:F155"/>
    <mergeCell ref="G151:G155"/>
    <mergeCell ref="V151:V155"/>
    <mergeCell ref="H155:I155"/>
    <mergeCell ref="A156:A160"/>
    <mergeCell ref="B156:B160"/>
    <mergeCell ref="C156:C160"/>
    <mergeCell ref="D156:D160"/>
    <mergeCell ref="E156:E160"/>
    <mergeCell ref="F156:F160"/>
    <mergeCell ref="G156:G160"/>
    <mergeCell ref="V156:V160"/>
    <mergeCell ref="H160:I160"/>
    <mergeCell ref="A161:A165"/>
    <mergeCell ref="B161:B165"/>
    <mergeCell ref="C161:C165"/>
    <mergeCell ref="D161:D165"/>
    <mergeCell ref="E161:E165"/>
    <mergeCell ref="F161:F165"/>
    <mergeCell ref="G161:G165"/>
    <mergeCell ref="V161:V165"/>
    <mergeCell ref="H165:I165"/>
    <mergeCell ref="A166:A170"/>
    <mergeCell ref="B166:B170"/>
    <mergeCell ref="C166:C170"/>
    <mergeCell ref="D166:D170"/>
    <mergeCell ref="E166:E170"/>
    <mergeCell ref="F166:F170"/>
    <mergeCell ref="G166:G170"/>
    <mergeCell ref="V166:V170"/>
    <mergeCell ref="H170:I170"/>
    <mergeCell ref="A171:A175"/>
    <mergeCell ref="B171:B175"/>
    <mergeCell ref="C171:C175"/>
    <mergeCell ref="D171:D175"/>
    <mergeCell ref="E171:E175"/>
    <mergeCell ref="F171:F175"/>
    <mergeCell ref="G171:G175"/>
    <mergeCell ref="V171:V175"/>
    <mergeCell ref="H175:I175"/>
    <mergeCell ref="A176:A180"/>
    <mergeCell ref="B176:B180"/>
    <mergeCell ref="C176:C180"/>
    <mergeCell ref="D176:D180"/>
    <mergeCell ref="E176:E180"/>
    <mergeCell ref="F176:F180"/>
    <mergeCell ref="G176:G180"/>
    <mergeCell ref="V176:V180"/>
    <mergeCell ref="H180:I180"/>
    <mergeCell ref="A181:A185"/>
    <mergeCell ref="B181:B185"/>
    <mergeCell ref="C181:C185"/>
    <mergeCell ref="D181:D185"/>
    <mergeCell ref="E181:E185"/>
    <mergeCell ref="F181:F185"/>
    <mergeCell ref="G181:G185"/>
    <mergeCell ref="V181:V185"/>
    <mergeCell ref="H185:I185"/>
    <mergeCell ref="A186:A190"/>
    <mergeCell ref="B186:B190"/>
    <mergeCell ref="C186:C190"/>
    <mergeCell ref="D186:D190"/>
    <mergeCell ref="E186:E190"/>
    <mergeCell ref="F186:F190"/>
    <mergeCell ref="G186:G190"/>
    <mergeCell ref="V186:V190"/>
    <mergeCell ref="H190:I190"/>
    <mergeCell ref="A191:A195"/>
    <mergeCell ref="B191:B195"/>
    <mergeCell ref="C191:C195"/>
    <mergeCell ref="D191:D195"/>
    <mergeCell ref="E191:E195"/>
    <mergeCell ref="F191:F195"/>
    <mergeCell ref="G191:G195"/>
    <mergeCell ref="V191:V195"/>
    <mergeCell ref="H195:I195"/>
    <mergeCell ref="A196:A200"/>
    <mergeCell ref="B196:B200"/>
    <mergeCell ref="C196:C200"/>
    <mergeCell ref="D196:D200"/>
    <mergeCell ref="E196:E200"/>
    <mergeCell ref="F196:F200"/>
    <mergeCell ref="G196:G200"/>
    <mergeCell ref="V196:V200"/>
    <mergeCell ref="H200:I200"/>
    <mergeCell ref="A201:A205"/>
    <mergeCell ref="B201:B205"/>
    <mergeCell ref="C201:C205"/>
    <mergeCell ref="D201:D205"/>
    <mergeCell ref="E201:E205"/>
    <mergeCell ref="F201:F205"/>
    <mergeCell ref="G201:G205"/>
    <mergeCell ref="V201:V205"/>
    <mergeCell ref="H205:I205"/>
    <mergeCell ref="A206:A210"/>
    <mergeCell ref="B206:B210"/>
    <mergeCell ref="C206:C210"/>
    <mergeCell ref="D206:D210"/>
    <mergeCell ref="E206:E210"/>
    <mergeCell ref="F206:F210"/>
    <mergeCell ref="G206:G210"/>
    <mergeCell ref="V206:V210"/>
    <mergeCell ref="H210:I210"/>
    <mergeCell ref="A211:A215"/>
    <mergeCell ref="B211:B215"/>
    <mergeCell ref="C211:C215"/>
    <mergeCell ref="D211:D215"/>
    <mergeCell ref="E211:E215"/>
    <mergeCell ref="F211:F215"/>
    <mergeCell ref="G211:G215"/>
    <mergeCell ref="V211:V215"/>
    <mergeCell ref="H215:I215"/>
    <mergeCell ref="A216:A220"/>
    <mergeCell ref="B216:B220"/>
    <mergeCell ref="C216:C220"/>
    <mergeCell ref="D216:D220"/>
    <mergeCell ref="E216:E220"/>
    <mergeCell ref="F221:F225"/>
    <mergeCell ref="G221:G225"/>
    <mergeCell ref="V221:V225"/>
    <mergeCell ref="H225:I225"/>
    <mergeCell ref="F216:F220"/>
    <mergeCell ref="G216:G220"/>
    <mergeCell ref="V216:V220"/>
    <mergeCell ref="H220:I220"/>
    <mergeCell ref="A221:A225"/>
    <mergeCell ref="B221:B225"/>
    <mergeCell ref="C221:C225"/>
    <mergeCell ref="D221:D225"/>
    <mergeCell ref="E221:E225"/>
    <mergeCell ref="F231:F235"/>
    <mergeCell ref="G231:G235"/>
    <mergeCell ref="V231:V235"/>
    <mergeCell ref="H235:I235"/>
    <mergeCell ref="F226:F230"/>
    <mergeCell ref="G226:G230"/>
    <mergeCell ref="V226:V230"/>
    <mergeCell ref="H230:I230"/>
    <mergeCell ref="A231:A235"/>
    <mergeCell ref="B231:B235"/>
    <mergeCell ref="C231:C235"/>
    <mergeCell ref="D231:D235"/>
    <mergeCell ref="E231:E235"/>
    <mergeCell ref="A226:A230"/>
    <mergeCell ref="B226:B230"/>
    <mergeCell ref="C226:C230"/>
    <mergeCell ref="D226:D230"/>
    <mergeCell ref="E226:E230"/>
    <mergeCell ref="F236:F240"/>
    <mergeCell ref="G236:G240"/>
    <mergeCell ref="V236:V240"/>
    <mergeCell ref="H240:I240"/>
    <mergeCell ref="A241:A245"/>
    <mergeCell ref="B241:B245"/>
    <mergeCell ref="C241:C245"/>
    <mergeCell ref="D241:D245"/>
    <mergeCell ref="E241:E245"/>
    <mergeCell ref="A236:A240"/>
    <mergeCell ref="B236:B240"/>
    <mergeCell ref="C236:C240"/>
    <mergeCell ref="D236:D240"/>
    <mergeCell ref="E236:E240"/>
    <mergeCell ref="F241:F245"/>
    <mergeCell ref="G241:G245"/>
    <mergeCell ref="V241:V245"/>
    <mergeCell ref="H245:I245"/>
    <mergeCell ref="A246:A250"/>
    <mergeCell ref="B246:B250"/>
    <mergeCell ref="C246:C250"/>
    <mergeCell ref="D246:D250"/>
    <mergeCell ref="E246:E250"/>
    <mergeCell ref="F246:F250"/>
    <mergeCell ref="G246:G250"/>
    <mergeCell ref="V246:V250"/>
    <mergeCell ref="H250:I250"/>
    <mergeCell ref="A251:A255"/>
    <mergeCell ref="B251:B255"/>
    <mergeCell ref="C251:C255"/>
    <mergeCell ref="D251:D255"/>
    <mergeCell ref="E251:E255"/>
    <mergeCell ref="F251:F255"/>
    <mergeCell ref="G251:G255"/>
    <mergeCell ref="V251:V255"/>
    <mergeCell ref="H255:I255"/>
    <mergeCell ref="A256:A260"/>
    <mergeCell ref="B256:B260"/>
    <mergeCell ref="C256:C260"/>
    <mergeCell ref="D256:D260"/>
    <mergeCell ref="E256:E260"/>
    <mergeCell ref="F256:F260"/>
    <mergeCell ref="G256:G260"/>
    <mergeCell ref="V256:V260"/>
    <mergeCell ref="H260:I260"/>
    <mergeCell ref="A261:A265"/>
    <mergeCell ref="B261:B265"/>
    <mergeCell ref="C261:C265"/>
    <mergeCell ref="D261:D265"/>
    <mergeCell ref="E261:E265"/>
    <mergeCell ref="F261:F265"/>
    <mergeCell ref="G261:G265"/>
    <mergeCell ref="V261:V265"/>
    <mergeCell ref="H265:I265"/>
    <mergeCell ref="A266:A270"/>
    <mergeCell ref="B266:B270"/>
    <mergeCell ref="C266:C270"/>
    <mergeCell ref="D266:D270"/>
    <mergeCell ref="E266:E270"/>
    <mergeCell ref="F266:F270"/>
    <mergeCell ref="G266:G270"/>
    <mergeCell ref="V266:V270"/>
    <mergeCell ref="H270:I270"/>
    <mergeCell ref="A271:A275"/>
    <mergeCell ref="B271:B275"/>
    <mergeCell ref="C271:C275"/>
    <mergeCell ref="D271:D275"/>
    <mergeCell ref="E271:E275"/>
    <mergeCell ref="F271:F275"/>
    <mergeCell ref="G271:G275"/>
    <mergeCell ref="V271:V275"/>
    <mergeCell ref="H275:I275"/>
    <mergeCell ref="A276:A280"/>
    <mergeCell ref="B276:B280"/>
    <mergeCell ref="C276:C280"/>
    <mergeCell ref="D276:D280"/>
    <mergeCell ref="E276:E280"/>
    <mergeCell ref="F276:F280"/>
    <mergeCell ref="G276:G280"/>
    <mergeCell ref="V276:V280"/>
    <mergeCell ref="H280:I280"/>
    <mergeCell ref="A281:A285"/>
    <mergeCell ref="B281:B285"/>
    <mergeCell ref="C281:C285"/>
    <mergeCell ref="D281:D285"/>
    <mergeCell ref="E281:E285"/>
    <mergeCell ref="F281:F285"/>
    <mergeCell ref="G281:G285"/>
    <mergeCell ref="V281:V285"/>
    <mergeCell ref="H285:I285"/>
    <mergeCell ref="A286:A290"/>
    <mergeCell ref="B286:B290"/>
    <mergeCell ref="C286:C290"/>
    <mergeCell ref="D286:D290"/>
    <mergeCell ref="E286:E290"/>
    <mergeCell ref="F286:F290"/>
    <mergeCell ref="G286:G290"/>
    <mergeCell ref="V286:V290"/>
    <mergeCell ref="H290:I290"/>
    <mergeCell ref="A291:A295"/>
    <mergeCell ref="B291:B295"/>
    <mergeCell ref="C291:C295"/>
    <mergeCell ref="D291:D295"/>
    <mergeCell ref="E291:E295"/>
    <mergeCell ref="E301:E305"/>
    <mergeCell ref="F291:F295"/>
    <mergeCell ref="G291:G295"/>
    <mergeCell ref="V291:V295"/>
    <mergeCell ref="H295:I295"/>
    <mergeCell ref="A296:A300"/>
    <mergeCell ref="B296:B300"/>
    <mergeCell ref="C296:C300"/>
    <mergeCell ref="D296:D300"/>
    <mergeCell ref="E296:E300"/>
    <mergeCell ref="A1:W1"/>
    <mergeCell ref="A2:W2"/>
    <mergeCell ref="A311:I311"/>
    <mergeCell ref="F306:F310"/>
    <mergeCell ref="G306:G310"/>
    <mergeCell ref="V306:V310"/>
    <mergeCell ref="H310:I310"/>
    <mergeCell ref="F301:F305"/>
    <mergeCell ref="G301:G305"/>
    <mergeCell ref="V301:V305"/>
    <mergeCell ref="H305:I305"/>
    <mergeCell ref="A306:A310"/>
    <mergeCell ref="B306:B310"/>
    <mergeCell ref="C306:C310"/>
    <mergeCell ref="D306:D310"/>
    <mergeCell ref="E306:E310"/>
    <mergeCell ref="F296:F300"/>
    <mergeCell ref="G296:G300"/>
    <mergeCell ref="V296:V300"/>
    <mergeCell ref="H300:I300"/>
    <mergeCell ref="A301:A305"/>
    <mergeCell ref="B301:B305"/>
    <mergeCell ref="C301:C305"/>
    <mergeCell ref="D301:D305"/>
  </mergeCells>
  <pageMargins left="0" right="0" top="0" bottom="0" header="0" footer="0"/>
  <pageSetup paperSize="9" scale="45" fitToHeight="0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10"/>
  <sheetViews>
    <sheetView topLeftCell="A182" zoomScale="70" zoomScaleNormal="70" workbookViewId="0">
      <selection sqref="A1:AA206"/>
    </sheetView>
  </sheetViews>
  <sheetFormatPr defaultColWidth="9" defaultRowHeight="14.25" x14ac:dyDescent="0.2"/>
  <cols>
    <col min="1" max="1" width="7.25" style="65" customWidth="1"/>
    <col min="2" max="2" width="27.125" style="66" customWidth="1"/>
    <col min="3" max="3" width="22.75" style="66" customWidth="1"/>
    <col min="4" max="5" width="9" style="65"/>
    <col min="6" max="7" width="11" style="65" customWidth="1"/>
    <col min="8" max="9" width="11.25" style="65" customWidth="1"/>
    <col min="10" max="10" width="15.25" style="65" customWidth="1"/>
    <col min="11" max="11" width="14.125" style="65" customWidth="1"/>
    <col min="12" max="13" width="15.375" style="65" customWidth="1"/>
    <col min="14" max="14" width="12.5" style="65" customWidth="1"/>
    <col min="15" max="15" width="13.625" style="65" customWidth="1"/>
    <col min="16" max="16" width="16.875" style="65" customWidth="1"/>
    <col min="17" max="17" width="16.625" style="65" customWidth="1"/>
    <col min="18" max="18" width="13.625" style="65" customWidth="1"/>
    <col min="19" max="19" width="11" style="65" customWidth="1"/>
    <col min="20" max="20" width="13" style="65" customWidth="1"/>
    <col min="21" max="21" width="14.625" style="65" customWidth="1"/>
    <col min="22" max="22" width="13.75" style="65" customWidth="1"/>
    <col min="23" max="26" width="0" style="65" hidden="1" customWidth="1"/>
    <col min="27" max="27" width="13.75" style="65" customWidth="1"/>
    <col min="28" max="16384" width="9" style="65"/>
  </cols>
  <sheetData>
    <row r="1" spans="1:27" customFormat="1" ht="24" x14ac:dyDescent="0.55000000000000004">
      <c r="A1" s="168" t="s">
        <v>215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7" customFormat="1" ht="24" x14ac:dyDescent="0.55000000000000004">
      <c r="A2" s="169" t="s">
        <v>216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7" s="20" customFormat="1" ht="21.95" customHeight="1" x14ac:dyDescent="0.2">
      <c r="A3" s="231" t="s">
        <v>31</v>
      </c>
      <c r="B3" s="246" t="s">
        <v>44</v>
      </c>
      <c r="C3" s="247" t="s">
        <v>45</v>
      </c>
      <c r="D3" s="231" t="s">
        <v>46</v>
      </c>
      <c r="E3" s="231"/>
      <c r="F3" s="231"/>
      <c r="G3" s="231"/>
      <c r="H3" s="21" t="s">
        <v>47</v>
      </c>
      <c r="I3" s="21" t="s">
        <v>48</v>
      </c>
      <c r="J3" s="229" t="s">
        <v>49</v>
      </c>
      <c r="K3" s="229" t="s">
        <v>50</v>
      </c>
      <c r="L3" s="241" t="s">
        <v>51</v>
      </c>
      <c r="M3" s="242"/>
      <c r="N3" s="243"/>
      <c r="O3" s="244" t="s">
        <v>52</v>
      </c>
      <c r="P3" s="226" t="s">
        <v>53</v>
      </c>
      <c r="Q3" s="229" t="s">
        <v>54</v>
      </c>
      <c r="R3" s="229"/>
      <c r="S3" s="229"/>
      <c r="T3" s="244" t="s">
        <v>52</v>
      </c>
      <c r="U3" s="226" t="s">
        <v>55</v>
      </c>
      <c r="V3" s="238" t="s">
        <v>56</v>
      </c>
      <c r="W3" s="239" t="s">
        <v>57</v>
      </c>
      <c r="X3" s="239" t="s">
        <v>58</v>
      </c>
      <c r="Y3" s="239" t="s">
        <v>59</v>
      </c>
      <c r="Z3" s="228" t="s">
        <v>60</v>
      </c>
      <c r="AA3" s="238" t="s">
        <v>62</v>
      </c>
    </row>
    <row r="4" spans="1:27" s="20" customFormat="1" ht="21.95" customHeight="1" x14ac:dyDescent="0.2">
      <c r="A4" s="231"/>
      <c r="B4" s="246"/>
      <c r="C4" s="247"/>
      <c r="D4" s="22" t="s">
        <v>63</v>
      </c>
      <c r="E4" s="22" t="s">
        <v>64</v>
      </c>
      <c r="F4" s="22" t="s">
        <v>65</v>
      </c>
      <c r="G4" s="22" t="s">
        <v>32</v>
      </c>
      <c r="H4" s="21" t="s">
        <v>66</v>
      </c>
      <c r="I4" s="21" t="s">
        <v>67</v>
      </c>
      <c r="J4" s="229"/>
      <c r="K4" s="229"/>
      <c r="L4" s="23" t="s">
        <v>5</v>
      </c>
      <c r="M4" s="23" t="s">
        <v>7</v>
      </c>
      <c r="N4" s="23" t="s">
        <v>8</v>
      </c>
      <c r="O4" s="245"/>
      <c r="P4" s="226"/>
      <c r="Q4" s="23" t="s">
        <v>5</v>
      </c>
      <c r="R4" s="23" t="s">
        <v>7</v>
      </c>
      <c r="S4" s="23" t="s">
        <v>8</v>
      </c>
      <c r="T4" s="245"/>
      <c r="U4" s="226"/>
      <c r="V4" s="238"/>
      <c r="W4" s="240"/>
      <c r="X4" s="240"/>
      <c r="Y4" s="240"/>
      <c r="Z4" s="228"/>
      <c r="AA4" s="238"/>
    </row>
    <row r="5" spans="1:27" s="84" customFormat="1" ht="24" x14ac:dyDescent="0.2">
      <c r="A5" s="191">
        <v>1</v>
      </c>
      <c r="B5" s="184" t="s">
        <v>227</v>
      </c>
      <c r="C5" s="187" t="s">
        <v>228</v>
      </c>
      <c r="D5" s="191">
        <v>68</v>
      </c>
      <c r="E5" s="191">
        <v>5</v>
      </c>
      <c r="F5" s="191" t="s">
        <v>222</v>
      </c>
      <c r="G5" s="191" t="s">
        <v>11</v>
      </c>
      <c r="H5" s="31" t="s">
        <v>85</v>
      </c>
      <c r="I5" s="32">
        <v>22225</v>
      </c>
      <c r="J5" s="33">
        <v>12250</v>
      </c>
      <c r="K5" s="33">
        <v>750</v>
      </c>
      <c r="L5" s="33">
        <v>12250</v>
      </c>
      <c r="M5" s="33">
        <v>750</v>
      </c>
      <c r="N5" s="33">
        <v>0</v>
      </c>
      <c r="O5" s="33">
        <v>0</v>
      </c>
      <c r="P5" s="83">
        <f>L5+M5+N5+O5</f>
        <v>13000</v>
      </c>
      <c r="Q5" s="33">
        <f t="shared" ref="Q5:R18" si="0">J5-L5</f>
        <v>0</v>
      </c>
      <c r="R5" s="33">
        <f t="shared" si="0"/>
        <v>0</v>
      </c>
      <c r="S5" s="33">
        <v>0</v>
      </c>
      <c r="T5" s="33">
        <v>0</v>
      </c>
      <c r="U5" s="83">
        <f>Q5+R5+S5+T5</f>
        <v>0</v>
      </c>
      <c r="V5" s="235">
        <v>23070</v>
      </c>
      <c r="AA5" s="96"/>
    </row>
    <row r="6" spans="1:27" s="84" customFormat="1" ht="24" x14ac:dyDescent="0.2">
      <c r="A6" s="182"/>
      <c r="B6" s="185"/>
      <c r="C6" s="188"/>
      <c r="D6" s="182"/>
      <c r="E6" s="182"/>
      <c r="F6" s="182"/>
      <c r="G6" s="182"/>
      <c r="H6" s="36" t="s">
        <v>86</v>
      </c>
      <c r="I6" s="37">
        <v>22406</v>
      </c>
      <c r="J6" s="38">
        <v>12434</v>
      </c>
      <c r="K6" s="38">
        <v>566</v>
      </c>
      <c r="L6" s="38">
        <v>12434</v>
      </c>
      <c r="M6" s="38">
        <v>566</v>
      </c>
      <c r="N6" s="38">
        <v>0</v>
      </c>
      <c r="O6" s="38">
        <v>0</v>
      </c>
      <c r="P6" s="85">
        <f t="shared" ref="P6:P53" si="1">L6+M6+N6+O6</f>
        <v>13000</v>
      </c>
      <c r="Q6" s="38">
        <f t="shared" si="0"/>
        <v>0</v>
      </c>
      <c r="R6" s="38">
        <f t="shared" si="0"/>
        <v>0</v>
      </c>
      <c r="S6" s="38">
        <v>0</v>
      </c>
      <c r="T6" s="38">
        <v>0</v>
      </c>
      <c r="U6" s="85">
        <f t="shared" ref="U6:U53" si="2">Q6+R6+S6+T6</f>
        <v>0</v>
      </c>
      <c r="V6" s="236"/>
      <c r="AA6" s="71" t="s">
        <v>210</v>
      </c>
    </row>
    <row r="7" spans="1:27" s="84" customFormat="1" ht="24" x14ac:dyDescent="0.2">
      <c r="A7" s="182"/>
      <c r="B7" s="185"/>
      <c r="C7" s="188"/>
      <c r="D7" s="182"/>
      <c r="E7" s="182"/>
      <c r="F7" s="182"/>
      <c r="G7" s="182"/>
      <c r="H7" s="36" t="s">
        <v>87</v>
      </c>
      <c r="I7" s="37">
        <v>22590</v>
      </c>
      <c r="J7" s="38">
        <v>12620</v>
      </c>
      <c r="K7" s="38">
        <v>380</v>
      </c>
      <c r="L7" s="38">
        <v>12620</v>
      </c>
      <c r="M7" s="38">
        <v>380</v>
      </c>
      <c r="N7" s="38">
        <v>0</v>
      </c>
      <c r="O7" s="38">
        <v>0</v>
      </c>
      <c r="P7" s="85">
        <f t="shared" si="1"/>
        <v>13000</v>
      </c>
      <c r="Q7" s="38">
        <f t="shared" si="0"/>
        <v>0</v>
      </c>
      <c r="R7" s="38">
        <f t="shared" si="0"/>
        <v>0</v>
      </c>
      <c r="S7" s="38">
        <v>0</v>
      </c>
      <c r="T7" s="38">
        <v>1244</v>
      </c>
      <c r="U7" s="85">
        <f t="shared" si="2"/>
        <v>1244</v>
      </c>
      <c r="V7" s="236"/>
      <c r="AA7" s="71" t="s">
        <v>70</v>
      </c>
    </row>
    <row r="8" spans="1:27" s="84" customFormat="1" ht="24" x14ac:dyDescent="0.2">
      <c r="A8" s="182"/>
      <c r="B8" s="185"/>
      <c r="C8" s="188"/>
      <c r="D8" s="182"/>
      <c r="E8" s="182"/>
      <c r="F8" s="182"/>
      <c r="G8" s="182"/>
      <c r="H8" s="41" t="s">
        <v>88</v>
      </c>
      <c r="I8" s="42">
        <v>22771</v>
      </c>
      <c r="J8" s="43">
        <v>12696</v>
      </c>
      <c r="K8" s="43">
        <v>190</v>
      </c>
      <c r="L8" s="43">
        <v>0</v>
      </c>
      <c r="M8" s="43">
        <v>0</v>
      </c>
      <c r="N8" s="43">
        <v>0</v>
      </c>
      <c r="O8" s="43">
        <v>0</v>
      </c>
      <c r="P8" s="86">
        <f t="shared" si="1"/>
        <v>0</v>
      </c>
      <c r="Q8" s="43">
        <f t="shared" si="0"/>
        <v>12696</v>
      </c>
      <c r="R8" s="43">
        <f t="shared" si="0"/>
        <v>190</v>
      </c>
      <c r="S8" s="43">
        <v>0</v>
      </c>
      <c r="T8" s="43">
        <v>0</v>
      </c>
      <c r="U8" s="86">
        <f t="shared" si="2"/>
        <v>12886</v>
      </c>
      <c r="V8" s="236"/>
      <c r="AA8" s="97"/>
    </row>
    <row r="9" spans="1:27" s="88" customFormat="1" ht="24" x14ac:dyDescent="0.2">
      <c r="A9" s="192"/>
      <c r="B9" s="215"/>
      <c r="C9" s="216"/>
      <c r="D9" s="192"/>
      <c r="E9" s="192"/>
      <c r="F9" s="192"/>
      <c r="G9" s="192"/>
      <c r="H9" s="213" t="s">
        <v>89</v>
      </c>
      <c r="I9" s="213"/>
      <c r="J9" s="46">
        <f t="shared" ref="J9:P9" si="3">J5+J6+J7+J8</f>
        <v>50000</v>
      </c>
      <c r="K9" s="46">
        <f t="shared" si="3"/>
        <v>1886</v>
      </c>
      <c r="L9" s="46">
        <f t="shared" si="3"/>
        <v>37304</v>
      </c>
      <c r="M9" s="46">
        <f t="shared" si="3"/>
        <v>1696</v>
      </c>
      <c r="N9" s="46">
        <f t="shared" si="3"/>
        <v>0</v>
      </c>
      <c r="O9" s="46">
        <f t="shared" si="3"/>
        <v>0</v>
      </c>
      <c r="P9" s="46">
        <f t="shared" si="3"/>
        <v>39000</v>
      </c>
      <c r="Q9" s="87">
        <f t="shared" si="0"/>
        <v>12696</v>
      </c>
      <c r="R9" s="87">
        <f t="shared" si="0"/>
        <v>190</v>
      </c>
      <c r="S9" s="46">
        <f>S5+S6+S7+S8</f>
        <v>0</v>
      </c>
      <c r="T9" s="46">
        <f>T5+T6+T7+T8</f>
        <v>1244</v>
      </c>
      <c r="U9" s="46">
        <f>U5+U6+U7+U8</f>
        <v>14130</v>
      </c>
      <c r="V9" s="237"/>
      <c r="AA9" s="98"/>
    </row>
    <row r="10" spans="1:27" s="89" customFormat="1" ht="24" x14ac:dyDescent="0.2">
      <c r="A10" s="191">
        <v>2</v>
      </c>
      <c r="B10" s="184" t="s">
        <v>229</v>
      </c>
      <c r="C10" s="187" t="s">
        <v>230</v>
      </c>
      <c r="D10" s="191">
        <v>29</v>
      </c>
      <c r="E10" s="191">
        <v>6</v>
      </c>
      <c r="F10" s="191" t="s">
        <v>222</v>
      </c>
      <c r="G10" s="191" t="s">
        <v>11</v>
      </c>
      <c r="H10" s="31" t="s">
        <v>85</v>
      </c>
      <c r="I10" s="32">
        <v>22225</v>
      </c>
      <c r="J10" s="33">
        <v>17050</v>
      </c>
      <c r="K10" s="33">
        <v>1050</v>
      </c>
      <c r="L10" s="33">
        <v>17050</v>
      </c>
      <c r="M10" s="33">
        <v>1050</v>
      </c>
      <c r="N10" s="34">
        <v>0</v>
      </c>
      <c r="O10" s="34">
        <v>0</v>
      </c>
      <c r="P10" s="83">
        <f t="shared" si="1"/>
        <v>18100</v>
      </c>
      <c r="Q10" s="33">
        <f t="shared" si="0"/>
        <v>0</v>
      </c>
      <c r="R10" s="33">
        <f t="shared" si="0"/>
        <v>0</v>
      </c>
      <c r="S10" s="34">
        <v>0</v>
      </c>
      <c r="T10" s="34">
        <v>0</v>
      </c>
      <c r="U10" s="83">
        <f t="shared" si="2"/>
        <v>0</v>
      </c>
      <c r="V10" s="174">
        <v>241859</v>
      </c>
      <c r="AA10" s="96"/>
    </row>
    <row r="11" spans="1:27" s="89" customFormat="1" ht="24" x14ac:dyDescent="0.2">
      <c r="A11" s="182"/>
      <c r="B11" s="185"/>
      <c r="C11" s="188"/>
      <c r="D11" s="182"/>
      <c r="E11" s="182"/>
      <c r="F11" s="182"/>
      <c r="G11" s="182"/>
      <c r="H11" s="36" t="s">
        <v>86</v>
      </c>
      <c r="I11" s="37">
        <v>22406</v>
      </c>
      <c r="J11" s="38">
        <v>17306</v>
      </c>
      <c r="K11" s="38">
        <v>794</v>
      </c>
      <c r="L11" s="38">
        <v>17306</v>
      </c>
      <c r="M11" s="38">
        <v>794</v>
      </c>
      <c r="N11" s="39">
        <v>0</v>
      </c>
      <c r="O11" s="39">
        <v>0</v>
      </c>
      <c r="P11" s="85">
        <f t="shared" si="1"/>
        <v>18100</v>
      </c>
      <c r="Q11" s="38">
        <f t="shared" si="0"/>
        <v>0</v>
      </c>
      <c r="R11" s="38">
        <f t="shared" si="0"/>
        <v>0</v>
      </c>
      <c r="S11" s="39">
        <v>0</v>
      </c>
      <c r="T11" s="39">
        <v>0</v>
      </c>
      <c r="U11" s="85">
        <f t="shared" si="2"/>
        <v>0</v>
      </c>
      <c r="V11" s="175"/>
      <c r="AA11" s="71" t="s">
        <v>210</v>
      </c>
    </row>
    <row r="12" spans="1:27" s="89" customFormat="1" ht="24" x14ac:dyDescent="0.2">
      <c r="A12" s="182"/>
      <c r="B12" s="185"/>
      <c r="C12" s="188"/>
      <c r="D12" s="182"/>
      <c r="E12" s="182"/>
      <c r="F12" s="182"/>
      <c r="G12" s="182"/>
      <c r="H12" s="36" t="s">
        <v>87</v>
      </c>
      <c r="I12" s="37">
        <v>22590</v>
      </c>
      <c r="J12" s="38">
        <v>17565</v>
      </c>
      <c r="K12" s="38">
        <v>535</v>
      </c>
      <c r="L12" s="38">
        <v>15025</v>
      </c>
      <c r="M12" s="38">
        <v>535</v>
      </c>
      <c r="N12" s="39">
        <v>440</v>
      </c>
      <c r="O12" s="39">
        <v>0</v>
      </c>
      <c r="P12" s="85">
        <f t="shared" si="1"/>
        <v>16000</v>
      </c>
      <c r="Q12" s="38">
        <f t="shared" si="0"/>
        <v>2540</v>
      </c>
      <c r="R12" s="38">
        <f t="shared" si="0"/>
        <v>0</v>
      </c>
      <c r="S12" s="39">
        <v>0</v>
      </c>
      <c r="T12" s="39">
        <v>0</v>
      </c>
      <c r="U12" s="85">
        <f t="shared" si="2"/>
        <v>2540</v>
      </c>
      <c r="V12" s="175"/>
      <c r="AA12" s="71" t="s">
        <v>70</v>
      </c>
    </row>
    <row r="13" spans="1:27" s="89" customFormat="1" ht="24" x14ac:dyDescent="0.2">
      <c r="A13" s="182"/>
      <c r="B13" s="185"/>
      <c r="C13" s="188"/>
      <c r="D13" s="182"/>
      <c r="E13" s="182"/>
      <c r="F13" s="182"/>
      <c r="G13" s="182"/>
      <c r="H13" s="41" t="s">
        <v>88</v>
      </c>
      <c r="I13" s="42">
        <v>22771</v>
      </c>
      <c r="J13" s="43">
        <v>18079</v>
      </c>
      <c r="K13" s="43">
        <v>271</v>
      </c>
      <c r="L13" s="43">
        <v>0</v>
      </c>
      <c r="M13" s="43">
        <v>0</v>
      </c>
      <c r="N13" s="44">
        <v>0</v>
      </c>
      <c r="O13" s="44">
        <v>0</v>
      </c>
      <c r="P13" s="86">
        <f t="shared" si="1"/>
        <v>0</v>
      </c>
      <c r="Q13" s="43">
        <f t="shared" si="0"/>
        <v>18079</v>
      </c>
      <c r="R13" s="43">
        <f t="shared" si="0"/>
        <v>271</v>
      </c>
      <c r="S13" s="44">
        <v>0</v>
      </c>
      <c r="T13" s="44">
        <v>0</v>
      </c>
      <c r="U13" s="86">
        <f t="shared" si="2"/>
        <v>18350</v>
      </c>
      <c r="V13" s="175"/>
      <c r="AA13" s="97"/>
    </row>
    <row r="14" spans="1:27" s="88" customFormat="1" ht="24" x14ac:dyDescent="0.2">
      <c r="A14" s="192"/>
      <c r="B14" s="215"/>
      <c r="C14" s="216"/>
      <c r="D14" s="192"/>
      <c r="E14" s="192"/>
      <c r="F14" s="192"/>
      <c r="G14" s="192"/>
      <c r="H14" s="213" t="s">
        <v>89</v>
      </c>
      <c r="I14" s="213"/>
      <c r="J14" s="46">
        <f t="shared" ref="J14:P14" si="4">J10+J11+J12+J13</f>
        <v>70000</v>
      </c>
      <c r="K14" s="46">
        <f t="shared" si="4"/>
        <v>2650</v>
      </c>
      <c r="L14" s="46">
        <f t="shared" si="4"/>
        <v>49381</v>
      </c>
      <c r="M14" s="46">
        <f t="shared" si="4"/>
        <v>2379</v>
      </c>
      <c r="N14" s="46">
        <f t="shared" si="4"/>
        <v>440</v>
      </c>
      <c r="O14" s="46">
        <f t="shared" si="4"/>
        <v>0</v>
      </c>
      <c r="P14" s="46">
        <f t="shared" si="4"/>
        <v>52200</v>
      </c>
      <c r="Q14" s="87">
        <f t="shared" si="0"/>
        <v>20619</v>
      </c>
      <c r="R14" s="87">
        <f t="shared" si="0"/>
        <v>271</v>
      </c>
      <c r="S14" s="46">
        <f>S10+S11+S12+S13</f>
        <v>0</v>
      </c>
      <c r="T14" s="46">
        <f>T10+T11+T12+T13</f>
        <v>0</v>
      </c>
      <c r="U14" s="46">
        <f>U10+U11+U12+U13</f>
        <v>20890</v>
      </c>
      <c r="V14" s="212"/>
      <c r="AA14" s="98"/>
    </row>
    <row r="15" spans="1:27" s="89" customFormat="1" ht="24" x14ac:dyDescent="0.2">
      <c r="A15" s="191">
        <v>3</v>
      </c>
      <c r="B15" s="184" t="s">
        <v>123</v>
      </c>
      <c r="C15" s="187" t="s">
        <v>231</v>
      </c>
      <c r="D15" s="191">
        <v>9809</v>
      </c>
      <c r="E15" s="191">
        <v>13</v>
      </c>
      <c r="F15" s="191" t="s">
        <v>222</v>
      </c>
      <c r="G15" s="191" t="s">
        <v>11</v>
      </c>
      <c r="H15" s="31" t="s">
        <v>85</v>
      </c>
      <c r="I15" s="32">
        <v>22317</v>
      </c>
      <c r="J15" s="33">
        <v>16850</v>
      </c>
      <c r="K15" s="33">
        <v>1050</v>
      </c>
      <c r="L15" s="33">
        <v>16850</v>
      </c>
      <c r="M15" s="33">
        <v>1050</v>
      </c>
      <c r="N15" s="34">
        <v>0</v>
      </c>
      <c r="O15" s="34">
        <v>0</v>
      </c>
      <c r="P15" s="83">
        <f t="shared" si="1"/>
        <v>17900</v>
      </c>
      <c r="Q15" s="33">
        <f t="shared" si="0"/>
        <v>0</v>
      </c>
      <c r="R15" s="33">
        <f t="shared" si="0"/>
        <v>0</v>
      </c>
      <c r="S15" s="34">
        <v>0</v>
      </c>
      <c r="T15" s="34">
        <v>0</v>
      </c>
      <c r="U15" s="83">
        <f t="shared" si="2"/>
        <v>0</v>
      </c>
      <c r="V15" s="179">
        <v>241562</v>
      </c>
      <c r="AA15" s="96"/>
    </row>
    <row r="16" spans="1:27" s="89" customFormat="1" ht="24" x14ac:dyDescent="0.2">
      <c r="A16" s="182"/>
      <c r="B16" s="185"/>
      <c r="C16" s="188"/>
      <c r="D16" s="182"/>
      <c r="E16" s="182"/>
      <c r="F16" s="182"/>
      <c r="G16" s="182"/>
      <c r="H16" s="36" t="s">
        <v>86</v>
      </c>
      <c r="I16" s="37">
        <v>22498</v>
      </c>
      <c r="J16" s="38">
        <v>17103</v>
      </c>
      <c r="K16" s="38">
        <v>797</v>
      </c>
      <c r="L16" s="38">
        <v>0</v>
      </c>
      <c r="M16" s="38">
        <v>0</v>
      </c>
      <c r="N16" s="39">
        <v>0</v>
      </c>
      <c r="O16" s="39">
        <v>0</v>
      </c>
      <c r="P16" s="85">
        <f t="shared" si="1"/>
        <v>0</v>
      </c>
      <c r="Q16" s="38">
        <f t="shared" si="0"/>
        <v>17103</v>
      </c>
      <c r="R16" s="38">
        <f t="shared" si="0"/>
        <v>797</v>
      </c>
      <c r="S16" s="39">
        <v>0</v>
      </c>
      <c r="T16" s="39">
        <v>0</v>
      </c>
      <c r="U16" s="85">
        <f t="shared" si="2"/>
        <v>17900</v>
      </c>
      <c r="V16" s="175"/>
      <c r="AA16" s="71" t="s">
        <v>210</v>
      </c>
    </row>
    <row r="17" spans="1:27" s="89" customFormat="1" ht="24" x14ac:dyDescent="0.2">
      <c r="A17" s="182"/>
      <c r="B17" s="185"/>
      <c r="C17" s="188"/>
      <c r="D17" s="182"/>
      <c r="E17" s="182"/>
      <c r="F17" s="182"/>
      <c r="G17" s="182"/>
      <c r="H17" s="36" t="s">
        <v>87</v>
      </c>
      <c r="I17" s="37">
        <v>22682</v>
      </c>
      <c r="J17" s="38">
        <v>17359</v>
      </c>
      <c r="K17" s="38">
        <v>541</v>
      </c>
      <c r="L17" s="38">
        <v>0</v>
      </c>
      <c r="M17" s="38">
        <v>0</v>
      </c>
      <c r="N17" s="39">
        <v>0</v>
      </c>
      <c r="O17" s="39">
        <v>0</v>
      </c>
      <c r="P17" s="85">
        <f t="shared" si="1"/>
        <v>0</v>
      </c>
      <c r="Q17" s="38">
        <f t="shared" si="0"/>
        <v>17359</v>
      </c>
      <c r="R17" s="38">
        <f t="shared" si="0"/>
        <v>541</v>
      </c>
      <c r="S17" s="39">
        <v>0</v>
      </c>
      <c r="T17" s="39">
        <v>0</v>
      </c>
      <c r="U17" s="85">
        <f t="shared" si="2"/>
        <v>17900</v>
      </c>
      <c r="V17" s="175"/>
      <c r="AA17" s="71" t="s">
        <v>70</v>
      </c>
    </row>
    <row r="18" spans="1:27" s="89" customFormat="1" ht="24" x14ac:dyDescent="0.2">
      <c r="A18" s="182"/>
      <c r="B18" s="185"/>
      <c r="C18" s="188"/>
      <c r="D18" s="182"/>
      <c r="E18" s="182"/>
      <c r="F18" s="182"/>
      <c r="G18" s="182"/>
      <c r="H18" s="41" t="s">
        <v>88</v>
      </c>
      <c r="I18" s="42">
        <v>22863</v>
      </c>
      <c r="J18" s="43">
        <v>18688</v>
      </c>
      <c r="K18" s="43">
        <v>280</v>
      </c>
      <c r="L18" s="43">
        <v>0</v>
      </c>
      <c r="M18" s="43">
        <v>0</v>
      </c>
      <c r="N18" s="44">
        <v>0</v>
      </c>
      <c r="O18" s="44">
        <v>0</v>
      </c>
      <c r="P18" s="86">
        <f t="shared" si="1"/>
        <v>0</v>
      </c>
      <c r="Q18" s="43">
        <f t="shared" si="0"/>
        <v>18688</v>
      </c>
      <c r="R18" s="43">
        <f t="shared" si="0"/>
        <v>280</v>
      </c>
      <c r="S18" s="44">
        <v>0</v>
      </c>
      <c r="T18" s="44">
        <v>0</v>
      </c>
      <c r="U18" s="86">
        <f t="shared" si="2"/>
        <v>18968</v>
      </c>
      <c r="V18" s="175"/>
      <c r="AA18" s="97"/>
    </row>
    <row r="19" spans="1:27" s="89" customFormat="1" ht="24" x14ac:dyDescent="0.2">
      <c r="A19" s="192"/>
      <c r="B19" s="215"/>
      <c r="C19" s="216"/>
      <c r="D19" s="192"/>
      <c r="E19" s="192"/>
      <c r="F19" s="192"/>
      <c r="G19" s="192"/>
      <c r="H19" s="213" t="s">
        <v>89</v>
      </c>
      <c r="I19" s="213"/>
      <c r="J19" s="46">
        <f>J15+J16+J17+J18</f>
        <v>70000</v>
      </c>
      <c r="K19" s="46">
        <f>K15+K16+K17+K18</f>
        <v>2668</v>
      </c>
      <c r="L19" s="46">
        <f t="shared" ref="L19:U19" si="5">L15+L16+L17+L18</f>
        <v>16850</v>
      </c>
      <c r="M19" s="46">
        <f t="shared" si="5"/>
        <v>1050</v>
      </c>
      <c r="N19" s="46">
        <f t="shared" si="5"/>
        <v>0</v>
      </c>
      <c r="O19" s="46">
        <f t="shared" si="5"/>
        <v>0</v>
      </c>
      <c r="P19" s="46">
        <f t="shared" si="5"/>
        <v>17900</v>
      </c>
      <c r="Q19" s="46">
        <f t="shared" si="5"/>
        <v>53150</v>
      </c>
      <c r="R19" s="46">
        <f t="shared" si="5"/>
        <v>1618</v>
      </c>
      <c r="S19" s="46">
        <f t="shared" si="5"/>
        <v>0</v>
      </c>
      <c r="T19" s="46">
        <f t="shared" si="5"/>
        <v>0</v>
      </c>
      <c r="U19" s="46">
        <f t="shared" si="5"/>
        <v>54768</v>
      </c>
      <c r="V19" s="175"/>
      <c r="AA19" s="98"/>
    </row>
    <row r="20" spans="1:27" s="89" customFormat="1" ht="24" x14ac:dyDescent="0.2">
      <c r="A20" s="191">
        <v>4</v>
      </c>
      <c r="B20" s="184" t="s">
        <v>232</v>
      </c>
      <c r="C20" s="187" t="s">
        <v>233</v>
      </c>
      <c r="D20" s="191">
        <v>128</v>
      </c>
      <c r="E20" s="191">
        <v>6</v>
      </c>
      <c r="F20" s="191" t="s">
        <v>222</v>
      </c>
      <c r="G20" s="191" t="s">
        <v>11</v>
      </c>
      <c r="H20" s="31" t="s">
        <v>85</v>
      </c>
      <c r="I20" s="32">
        <v>22317</v>
      </c>
      <c r="J20" s="33">
        <v>24100</v>
      </c>
      <c r="K20" s="33">
        <v>1500</v>
      </c>
      <c r="L20" s="33">
        <v>24100</v>
      </c>
      <c r="M20" s="33">
        <v>1500</v>
      </c>
      <c r="N20" s="34">
        <v>0</v>
      </c>
      <c r="O20" s="34">
        <v>0</v>
      </c>
      <c r="P20" s="83">
        <f t="shared" si="1"/>
        <v>25600</v>
      </c>
      <c r="Q20" s="33">
        <f t="shared" ref="Q20:R23" si="6">J20-L20</f>
        <v>0</v>
      </c>
      <c r="R20" s="33">
        <f t="shared" si="6"/>
        <v>0</v>
      </c>
      <c r="S20" s="34">
        <v>0</v>
      </c>
      <c r="T20" s="34">
        <v>0</v>
      </c>
      <c r="U20" s="83">
        <f t="shared" si="2"/>
        <v>0</v>
      </c>
      <c r="V20" s="175">
        <v>242027</v>
      </c>
      <c r="AA20" s="96"/>
    </row>
    <row r="21" spans="1:27" s="89" customFormat="1" ht="24" x14ac:dyDescent="0.2">
      <c r="A21" s="182"/>
      <c r="B21" s="185"/>
      <c r="C21" s="188"/>
      <c r="D21" s="182"/>
      <c r="E21" s="182"/>
      <c r="F21" s="182"/>
      <c r="G21" s="182"/>
      <c r="H21" s="36" t="s">
        <v>86</v>
      </c>
      <c r="I21" s="37">
        <v>22498</v>
      </c>
      <c r="J21" s="38">
        <v>24461</v>
      </c>
      <c r="K21" s="38">
        <v>1139</v>
      </c>
      <c r="L21" s="38">
        <v>24461</v>
      </c>
      <c r="M21" s="38">
        <v>1139</v>
      </c>
      <c r="N21" s="39">
        <v>0</v>
      </c>
      <c r="O21" s="39">
        <v>0</v>
      </c>
      <c r="P21" s="85">
        <f t="shared" si="1"/>
        <v>25600</v>
      </c>
      <c r="Q21" s="38">
        <f t="shared" si="6"/>
        <v>0</v>
      </c>
      <c r="R21" s="38">
        <f t="shared" si="6"/>
        <v>0</v>
      </c>
      <c r="S21" s="39">
        <v>0</v>
      </c>
      <c r="T21" s="39">
        <v>0</v>
      </c>
      <c r="U21" s="85">
        <f t="shared" si="2"/>
        <v>0</v>
      </c>
      <c r="V21" s="175"/>
      <c r="AA21" s="71" t="s">
        <v>210</v>
      </c>
    </row>
    <row r="22" spans="1:27" s="89" customFormat="1" ht="24" x14ac:dyDescent="0.2">
      <c r="A22" s="182"/>
      <c r="B22" s="185"/>
      <c r="C22" s="188"/>
      <c r="D22" s="182"/>
      <c r="E22" s="182"/>
      <c r="F22" s="182"/>
      <c r="G22" s="182"/>
      <c r="H22" s="36" t="s">
        <v>87</v>
      </c>
      <c r="I22" s="37">
        <v>22682</v>
      </c>
      <c r="J22" s="38">
        <v>24828</v>
      </c>
      <c r="K22" s="38">
        <v>772</v>
      </c>
      <c r="L22" s="38">
        <v>0</v>
      </c>
      <c r="M22" s="38">
        <v>0</v>
      </c>
      <c r="N22" s="39">
        <v>0</v>
      </c>
      <c r="O22" s="39">
        <v>0</v>
      </c>
      <c r="P22" s="85">
        <f t="shared" si="1"/>
        <v>0</v>
      </c>
      <c r="Q22" s="38">
        <f t="shared" si="6"/>
        <v>24828</v>
      </c>
      <c r="R22" s="38">
        <f t="shared" si="6"/>
        <v>772</v>
      </c>
      <c r="S22" s="39">
        <v>0</v>
      </c>
      <c r="T22" s="39">
        <v>0</v>
      </c>
      <c r="U22" s="85">
        <f t="shared" si="2"/>
        <v>25600</v>
      </c>
      <c r="V22" s="175"/>
      <c r="AA22" s="71" t="s">
        <v>70</v>
      </c>
    </row>
    <row r="23" spans="1:27" s="89" customFormat="1" ht="24" x14ac:dyDescent="0.2">
      <c r="A23" s="182"/>
      <c r="B23" s="185"/>
      <c r="C23" s="188"/>
      <c r="D23" s="182"/>
      <c r="E23" s="182"/>
      <c r="F23" s="182"/>
      <c r="G23" s="182"/>
      <c r="H23" s="41" t="s">
        <v>88</v>
      </c>
      <c r="I23" s="42">
        <v>22863</v>
      </c>
      <c r="J23" s="43">
        <v>26611</v>
      </c>
      <c r="K23" s="43">
        <v>399</v>
      </c>
      <c r="L23" s="43">
        <v>0</v>
      </c>
      <c r="M23" s="43">
        <v>0</v>
      </c>
      <c r="N23" s="44">
        <v>0</v>
      </c>
      <c r="O23" s="44">
        <v>0</v>
      </c>
      <c r="P23" s="86">
        <f t="shared" si="1"/>
        <v>0</v>
      </c>
      <c r="Q23" s="43">
        <f t="shared" si="6"/>
        <v>26611</v>
      </c>
      <c r="R23" s="43">
        <f t="shared" si="6"/>
        <v>399</v>
      </c>
      <c r="S23" s="44">
        <v>0</v>
      </c>
      <c r="T23" s="44">
        <v>0</v>
      </c>
      <c r="U23" s="86">
        <f t="shared" si="2"/>
        <v>27010</v>
      </c>
      <c r="V23" s="175"/>
      <c r="AA23" s="97"/>
    </row>
    <row r="24" spans="1:27" s="90" customFormat="1" ht="24" x14ac:dyDescent="0.2">
      <c r="A24" s="192"/>
      <c r="B24" s="215"/>
      <c r="C24" s="216"/>
      <c r="D24" s="192"/>
      <c r="E24" s="192"/>
      <c r="F24" s="192"/>
      <c r="G24" s="192"/>
      <c r="H24" s="213" t="s">
        <v>89</v>
      </c>
      <c r="I24" s="213"/>
      <c r="J24" s="46">
        <f>J20+J21+J22+J23</f>
        <v>100000</v>
      </c>
      <c r="K24" s="46">
        <f>K20+K21+K22+K23</f>
        <v>3810</v>
      </c>
      <c r="L24" s="46">
        <f t="shared" ref="L24:U24" si="7">L20+L21+L22+L23</f>
        <v>48561</v>
      </c>
      <c r="M24" s="46">
        <f t="shared" si="7"/>
        <v>2639</v>
      </c>
      <c r="N24" s="46">
        <f t="shared" si="7"/>
        <v>0</v>
      </c>
      <c r="O24" s="46">
        <f t="shared" si="7"/>
        <v>0</v>
      </c>
      <c r="P24" s="46">
        <f t="shared" si="7"/>
        <v>51200</v>
      </c>
      <c r="Q24" s="46">
        <f t="shared" si="7"/>
        <v>51439</v>
      </c>
      <c r="R24" s="46">
        <f t="shared" si="7"/>
        <v>1171</v>
      </c>
      <c r="S24" s="46">
        <f t="shared" si="7"/>
        <v>0</v>
      </c>
      <c r="T24" s="46">
        <f t="shared" si="7"/>
        <v>0</v>
      </c>
      <c r="U24" s="46">
        <f t="shared" si="7"/>
        <v>52610</v>
      </c>
      <c r="V24" s="175"/>
      <c r="AA24" s="98"/>
    </row>
    <row r="25" spans="1:27" s="89" customFormat="1" ht="24" x14ac:dyDescent="0.2">
      <c r="A25" s="191">
        <v>5</v>
      </c>
      <c r="B25" s="184" t="s">
        <v>114</v>
      </c>
      <c r="C25" s="187" t="s">
        <v>234</v>
      </c>
      <c r="D25" s="191">
        <v>124</v>
      </c>
      <c r="E25" s="191">
        <v>5</v>
      </c>
      <c r="F25" s="191" t="s">
        <v>222</v>
      </c>
      <c r="G25" s="191" t="s">
        <v>11</v>
      </c>
      <c r="H25" s="31" t="s">
        <v>85</v>
      </c>
      <c r="I25" s="32">
        <v>22317</v>
      </c>
      <c r="J25" s="33">
        <v>24100</v>
      </c>
      <c r="K25" s="33">
        <v>1500</v>
      </c>
      <c r="L25" s="33">
        <v>24100</v>
      </c>
      <c r="M25" s="33">
        <v>1500</v>
      </c>
      <c r="N25" s="34">
        <v>0</v>
      </c>
      <c r="O25" s="34">
        <v>0</v>
      </c>
      <c r="P25" s="83">
        <f t="shared" si="1"/>
        <v>25600</v>
      </c>
      <c r="Q25" s="33">
        <f t="shared" ref="Q25:R28" si="8">J25-L25</f>
        <v>0</v>
      </c>
      <c r="R25" s="33">
        <f t="shared" si="8"/>
        <v>0</v>
      </c>
      <c r="S25" s="34">
        <v>0</v>
      </c>
      <c r="T25" s="34">
        <v>0</v>
      </c>
      <c r="U25" s="83">
        <f t="shared" si="2"/>
        <v>0</v>
      </c>
      <c r="V25" s="174">
        <v>23066</v>
      </c>
      <c r="AA25" s="96"/>
    </row>
    <row r="26" spans="1:27" s="89" customFormat="1" ht="24" x14ac:dyDescent="0.2">
      <c r="A26" s="182"/>
      <c r="B26" s="185"/>
      <c r="C26" s="188"/>
      <c r="D26" s="182"/>
      <c r="E26" s="182"/>
      <c r="F26" s="182"/>
      <c r="G26" s="182"/>
      <c r="H26" s="36" t="s">
        <v>86</v>
      </c>
      <c r="I26" s="37">
        <v>22498</v>
      </c>
      <c r="J26" s="38">
        <v>24461</v>
      </c>
      <c r="K26" s="38">
        <v>1139</v>
      </c>
      <c r="L26" s="38">
        <v>24461</v>
      </c>
      <c r="M26" s="38">
        <v>1139</v>
      </c>
      <c r="N26" s="39">
        <v>0</v>
      </c>
      <c r="O26" s="39">
        <v>0</v>
      </c>
      <c r="P26" s="85">
        <f t="shared" si="1"/>
        <v>25600</v>
      </c>
      <c r="Q26" s="38">
        <f t="shared" si="8"/>
        <v>0</v>
      </c>
      <c r="R26" s="38">
        <f t="shared" si="8"/>
        <v>0</v>
      </c>
      <c r="S26" s="39">
        <v>0</v>
      </c>
      <c r="T26" s="39">
        <v>0</v>
      </c>
      <c r="U26" s="85">
        <f t="shared" si="2"/>
        <v>0</v>
      </c>
      <c r="V26" s="175"/>
      <c r="AA26" s="71" t="s">
        <v>210</v>
      </c>
    </row>
    <row r="27" spans="1:27" s="89" customFormat="1" ht="24" x14ac:dyDescent="0.2">
      <c r="A27" s="182"/>
      <c r="B27" s="185"/>
      <c r="C27" s="188"/>
      <c r="D27" s="182"/>
      <c r="E27" s="182"/>
      <c r="F27" s="182"/>
      <c r="G27" s="182"/>
      <c r="H27" s="36" t="s">
        <v>87</v>
      </c>
      <c r="I27" s="37">
        <v>22682</v>
      </c>
      <c r="J27" s="38">
        <v>24828</v>
      </c>
      <c r="K27" s="38">
        <v>772</v>
      </c>
      <c r="L27" s="38">
        <v>24828</v>
      </c>
      <c r="M27" s="38">
        <v>772</v>
      </c>
      <c r="N27" s="39">
        <v>0</v>
      </c>
      <c r="O27" s="39">
        <v>0</v>
      </c>
      <c r="P27" s="85">
        <f t="shared" si="1"/>
        <v>25600</v>
      </c>
      <c r="Q27" s="38">
        <f t="shared" si="8"/>
        <v>0</v>
      </c>
      <c r="R27" s="38">
        <f t="shared" si="8"/>
        <v>0</v>
      </c>
      <c r="S27" s="39">
        <v>0</v>
      </c>
      <c r="T27" s="39">
        <v>1960</v>
      </c>
      <c r="U27" s="85">
        <f t="shared" si="2"/>
        <v>1960</v>
      </c>
      <c r="V27" s="175"/>
      <c r="AA27" s="71" t="s">
        <v>70</v>
      </c>
    </row>
    <row r="28" spans="1:27" s="89" customFormat="1" ht="24" x14ac:dyDescent="0.2">
      <c r="A28" s="182"/>
      <c r="B28" s="185"/>
      <c r="C28" s="188"/>
      <c r="D28" s="182"/>
      <c r="E28" s="182"/>
      <c r="F28" s="182"/>
      <c r="G28" s="182"/>
      <c r="H28" s="41" t="s">
        <v>88</v>
      </c>
      <c r="I28" s="42">
        <v>22863</v>
      </c>
      <c r="J28" s="43">
        <v>26611</v>
      </c>
      <c r="K28" s="43">
        <v>399</v>
      </c>
      <c r="L28" s="43">
        <v>0</v>
      </c>
      <c r="M28" s="43">
        <v>0</v>
      </c>
      <c r="N28" s="44">
        <v>0</v>
      </c>
      <c r="O28" s="44">
        <v>0</v>
      </c>
      <c r="P28" s="86">
        <f t="shared" si="1"/>
        <v>0</v>
      </c>
      <c r="Q28" s="43">
        <f t="shared" si="8"/>
        <v>26611</v>
      </c>
      <c r="R28" s="43">
        <f t="shared" si="8"/>
        <v>399</v>
      </c>
      <c r="S28" s="44">
        <v>0</v>
      </c>
      <c r="T28" s="44">
        <v>0</v>
      </c>
      <c r="U28" s="86">
        <f t="shared" si="2"/>
        <v>27010</v>
      </c>
      <c r="V28" s="175"/>
      <c r="AA28" s="97"/>
    </row>
    <row r="29" spans="1:27" s="90" customFormat="1" ht="24" x14ac:dyDescent="0.2">
      <c r="A29" s="192"/>
      <c r="B29" s="215"/>
      <c r="C29" s="216"/>
      <c r="D29" s="192"/>
      <c r="E29" s="192"/>
      <c r="F29" s="192"/>
      <c r="G29" s="192"/>
      <c r="H29" s="213" t="s">
        <v>89</v>
      </c>
      <c r="I29" s="213"/>
      <c r="J29" s="46">
        <f>SUM(J25:J28)</f>
        <v>100000</v>
      </c>
      <c r="K29" s="46">
        <f>SUM(K25:K28)</f>
        <v>3810</v>
      </c>
      <c r="L29" s="46">
        <f t="shared" ref="L29:U29" si="9">SUM(L25:L28)</f>
        <v>73389</v>
      </c>
      <c r="M29" s="46">
        <f t="shared" si="9"/>
        <v>3411</v>
      </c>
      <c r="N29" s="46">
        <f t="shared" si="9"/>
        <v>0</v>
      </c>
      <c r="O29" s="46">
        <f t="shared" si="9"/>
        <v>0</v>
      </c>
      <c r="P29" s="46">
        <f t="shared" si="9"/>
        <v>76800</v>
      </c>
      <c r="Q29" s="46">
        <f t="shared" si="9"/>
        <v>26611</v>
      </c>
      <c r="R29" s="46">
        <f t="shared" si="9"/>
        <v>399</v>
      </c>
      <c r="S29" s="46">
        <f t="shared" si="9"/>
        <v>0</v>
      </c>
      <c r="T29" s="46">
        <f t="shared" si="9"/>
        <v>1960</v>
      </c>
      <c r="U29" s="46">
        <f t="shared" si="9"/>
        <v>28970</v>
      </c>
      <c r="V29" s="212"/>
      <c r="AA29" s="98"/>
    </row>
    <row r="30" spans="1:27" s="89" customFormat="1" ht="24" x14ac:dyDescent="0.2">
      <c r="A30" s="191">
        <v>6</v>
      </c>
      <c r="B30" s="184" t="s">
        <v>235</v>
      </c>
      <c r="C30" s="187" t="s">
        <v>236</v>
      </c>
      <c r="D30" s="191">
        <v>4</v>
      </c>
      <c r="E30" s="191">
        <v>9</v>
      </c>
      <c r="F30" s="191" t="s">
        <v>222</v>
      </c>
      <c r="G30" s="191" t="s">
        <v>11</v>
      </c>
      <c r="H30" s="31" t="s">
        <v>85</v>
      </c>
      <c r="I30" s="32">
        <v>22376</v>
      </c>
      <c r="J30" s="33">
        <v>11950</v>
      </c>
      <c r="K30" s="33">
        <v>750</v>
      </c>
      <c r="L30" s="33">
        <v>11950</v>
      </c>
      <c r="M30" s="33">
        <v>750</v>
      </c>
      <c r="N30" s="34">
        <v>0</v>
      </c>
      <c r="O30" s="34">
        <v>0</v>
      </c>
      <c r="P30" s="83">
        <f t="shared" si="1"/>
        <v>12700</v>
      </c>
      <c r="Q30" s="33">
        <f t="shared" ref="Q30:R33" si="10">J30-L30</f>
        <v>0</v>
      </c>
      <c r="R30" s="33">
        <f t="shared" si="10"/>
        <v>0</v>
      </c>
      <c r="S30" s="34">
        <v>0</v>
      </c>
      <c r="T30" s="34">
        <v>0</v>
      </c>
      <c r="U30" s="83">
        <f t="shared" si="2"/>
        <v>0</v>
      </c>
      <c r="V30" s="179">
        <v>242069</v>
      </c>
      <c r="AA30" s="96"/>
    </row>
    <row r="31" spans="1:27" s="89" customFormat="1" ht="24" x14ac:dyDescent="0.2">
      <c r="A31" s="182"/>
      <c r="B31" s="185"/>
      <c r="C31" s="188"/>
      <c r="D31" s="182"/>
      <c r="E31" s="182"/>
      <c r="F31" s="182"/>
      <c r="G31" s="182"/>
      <c r="H31" s="36" t="s">
        <v>86</v>
      </c>
      <c r="I31" s="37">
        <v>22529</v>
      </c>
      <c r="J31" s="38">
        <v>12129</v>
      </c>
      <c r="K31" s="38">
        <v>571</v>
      </c>
      <c r="L31" s="38">
        <v>12129</v>
      </c>
      <c r="M31" s="38">
        <v>571</v>
      </c>
      <c r="N31" s="39">
        <v>0</v>
      </c>
      <c r="O31" s="39">
        <v>0</v>
      </c>
      <c r="P31" s="85">
        <f t="shared" si="1"/>
        <v>12700</v>
      </c>
      <c r="Q31" s="38">
        <f t="shared" si="10"/>
        <v>0</v>
      </c>
      <c r="R31" s="38">
        <f t="shared" si="10"/>
        <v>0</v>
      </c>
      <c r="S31" s="39">
        <v>0</v>
      </c>
      <c r="T31" s="39">
        <v>0</v>
      </c>
      <c r="U31" s="85">
        <f t="shared" si="2"/>
        <v>0</v>
      </c>
      <c r="V31" s="175"/>
      <c r="AA31" s="71" t="s">
        <v>210</v>
      </c>
    </row>
    <row r="32" spans="1:27" s="89" customFormat="1" ht="24" x14ac:dyDescent="0.2">
      <c r="A32" s="182"/>
      <c r="B32" s="185"/>
      <c r="C32" s="188"/>
      <c r="D32" s="182"/>
      <c r="E32" s="182"/>
      <c r="F32" s="182"/>
      <c r="G32" s="182"/>
      <c r="H32" s="36" t="s">
        <v>87</v>
      </c>
      <c r="I32" s="37">
        <v>22741</v>
      </c>
      <c r="J32" s="38">
        <v>12311</v>
      </c>
      <c r="K32" s="38">
        <v>389</v>
      </c>
      <c r="L32" s="38">
        <v>12311</v>
      </c>
      <c r="M32" s="38">
        <v>389</v>
      </c>
      <c r="N32" s="39">
        <v>0</v>
      </c>
      <c r="O32" s="39">
        <v>0</v>
      </c>
      <c r="P32" s="85">
        <f t="shared" si="1"/>
        <v>12700</v>
      </c>
      <c r="Q32" s="38">
        <f t="shared" si="10"/>
        <v>0</v>
      </c>
      <c r="R32" s="38">
        <f t="shared" si="10"/>
        <v>0</v>
      </c>
      <c r="S32" s="39">
        <v>0</v>
      </c>
      <c r="T32" s="39">
        <v>460.4</v>
      </c>
      <c r="U32" s="85">
        <f t="shared" si="2"/>
        <v>460.4</v>
      </c>
      <c r="V32" s="175"/>
      <c r="AA32" s="71" t="s">
        <v>70</v>
      </c>
    </row>
    <row r="33" spans="1:27" s="89" customFormat="1" ht="24" x14ac:dyDescent="0.2">
      <c r="A33" s="182"/>
      <c r="B33" s="185"/>
      <c r="C33" s="188"/>
      <c r="D33" s="182"/>
      <c r="E33" s="182"/>
      <c r="F33" s="182"/>
      <c r="G33" s="182"/>
      <c r="H33" s="41" t="s">
        <v>88</v>
      </c>
      <c r="I33" s="42">
        <v>22894</v>
      </c>
      <c r="J33" s="43">
        <v>13610</v>
      </c>
      <c r="K33" s="43">
        <v>204</v>
      </c>
      <c r="L33" s="43">
        <v>910</v>
      </c>
      <c r="M33" s="43">
        <v>204</v>
      </c>
      <c r="N33" s="44">
        <v>0</v>
      </c>
      <c r="O33" s="44">
        <v>0</v>
      </c>
      <c r="P33" s="86">
        <f t="shared" si="1"/>
        <v>1114</v>
      </c>
      <c r="Q33" s="43">
        <f t="shared" si="10"/>
        <v>12700</v>
      </c>
      <c r="R33" s="43">
        <f t="shared" si="10"/>
        <v>0</v>
      </c>
      <c r="S33" s="44">
        <v>0</v>
      </c>
      <c r="T33" s="44">
        <v>0</v>
      </c>
      <c r="U33" s="86">
        <f t="shared" si="2"/>
        <v>12700</v>
      </c>
      <c r="V33" s="175"/>
      <c r="AA33" s="97"/>
    </row>
    <row r="34" spans="1:27" s="90" customFormat="1" ht="24" x14ac:dyDescent="0.2">
      <c r="A34" s="192"/>
      <c r="B34" s="218"/>
      <c r="C34" s="219"/>
      <c r="D34" s="183"/>
      <c r="E34" s="183"/>
      <c r="F34" s="183"/>
      <c r="G34" s="183"/>
      <c r="H34" s="220" t="s">
        <v>89</v>
      </c>
      <c r="I34" s="220"/>
      <c r="J34" s="53">
        <f>SUM(J30:J33)</f>
        <v>50000</v>
      </c>
      <c r="K34" s="53">
        <f>SUM(K30:K33)</f>
        <v>1914</v>
      </c>
      <c r="L34" s="53">
        <f t="shared" ref="L34:U34" si="11">SUM(L30:L33)</f>
        <v>37300</v>
      </c>
      <c r="M34" s="53">
        <f t="shared" si="11"/>
        <v>1914</v>
      </c>
      <c r="N34" s="53">
        <f t="shared" si="11"/>
        <v>0</v>
      </c>
      <c r="O34" s="53">
        <f t="shared" si="11"/>
        <v>0</v>
      </c>
      <c r="P34" s="53">
        <f t="shared" si="11"/>
        <v>39214</v>
      </c>
      <c r="Q34" s="53">
        <f t="shared" si="11"/>
        <v>12700</v>
      </c>
      <c r="R34" s="53">
        <f t="shared" si="11"/>
        <v>0</v>
      </c>
      <c r="S34" s="53">
        <f t="shared" si="11"/>
        <v>0</v>
      </c>
      <c r="T34" s="53">
        <f t="shared" si="11"/>
        <v>460.4</v>
      </c>
      <c r="U34" s="53">
        <f t="shared" si="11"/>
        <v>13160.4</v>
      </c>
      <c r="V34" s="217"/>
      <c r="AA34" s="98"/>
    </row>
    <row r="35" spans="1:27" s="89" customFormat="1" ht="24" x14ac:dyDescent="0.2">
      <c r="A35" s="191">
        <v>7</v>
      </c>
      <c r="B35" s="184" t="s">
        <v>237</v>
      </c>
      <c r="C35" s="187" t="s">
        <v>238</v>
      </c>
      <c r="D35" s="191">
        <v>71</v>
      </c>
      <c r="E35" s="191">
        <v>1</v>
      </c>
      <c r="F35" s="191" t="s">
        <v>222</v>
      </c>
      <c r="G35" s="191" t="s">
        <v>11</v>
      </c>
      <c r="H35" s="31" t="s">
        <v>85</v>
      </c>
      <c r="I35" s="32">
        <v>22376</v>
      </c>
      <c r="J35" s="33">
        <v>11950</v>
      </c>
      <c r="K35" s="33">
        <v>750</v>
      </c>
      <c r="L35" s="33">
        <v>11950</v>
      </c>
      <c r="M35" s="33">
        <v>750</v>
      </c>
      <c r="N35" s="34">
        <v>0</v>
      </c>
      <c r="O35" s="34">
        <v>0</v>
      </c>
      <c r="P35" s="83">
        <f t="shared" si="1"/>
        <v>12700</v>
      </c>
      <c r="Q35" s="33">
        <f t="shared" ref="Q35:R38" si="12">J35-L35</f>
        <v>0</v>
      </c>
      <c r="R35" s="33">
        <f t="shared" si="12"/>
        <v>0</v>
      </c>
      <c r="S35" s="34">
        <v>0</v>
      </c>
      <c r="T35" s="34">
        <v>0</v>
      </c>
      <c r="U35" s="83">
        <f t="shared" si="2"/>
        <v>0</v>
      </c>
      <c r="V35" s="174">
        <v>23075</v>
      </c>
      <c r="AA35" s="96"/>
    </row>
    <row r="36" spans="1:27" s="89" customFormat="1" ht="24" x14ac:dyDescent="0.2">
      <c r="A36" s="182"/>
      <c r="B36" s="185"/>
      <c r="C36" s="188"/>
      <c r="D36" s="182"/>
      <c r="E36" s="182"/>
      <c r="F36" s="182"/>
      <c r="G36" s="182"/>
      <c r="H36" s="36" t="s">
        <v>86</v>
      </c>
      <c r="I36" s="37">
        <v>22529</v>
      </c>
      <c r="J36" s="38">
        <v>12129</v>
      </c>
      <c r="K36" s="38">
        <v>571</v>
      </c>
      <c r="L36" s="38">
        <v>12129</v>
      </c>
      <c r="M36" s="38">
        <v>571</v>
      </c>
      <c r="N36" s="39">
        <v>0</v>
      </c>
      <c r="O36" s="39">
        <v>0</v>
      </c>
      <c r="P36" s="85">
        <f t="shared" si="1"/>
        <v>12700</v>
      </c>
      <c r="Q36" s="38">
        <f t="shared" si="12"/>
        <v>0</v>
      </c>
      <c r="R36" s="38">
        <f t="shared" si="12"/>
        <v>0</v>
      </c>
      <c r="S36" s="39">
        <v>0</v>
      </c>
      <c r="T36" s="39">
        <v>0</v>
      </c>
      <c r="U36" s="85">
        <f t="shared" si="2"/>
        <v>0</v>
      </c>
      <c r="V36" s="175"/>
      <c r="AA36" s="71" t="s">
        <v>210</v>
      </c>
    </row>
    <row r="37" spans="1:27" s="89" customFormat="1" ht="24" x14ac:dyDescent="0.2">
      <c r="A37" s="182"/>
      <c r="B37" s="185"/>
      <c r="C37" s="188"/>
      <c r="D37" s="182"/>
      <c r="E37" s="182"/>
      <c r="F37" s="182"/>
      <c r="G37" s="182"/>
      <c r="H37" s="36" t="s">
        <v>87</v>
      </c>
      <c r="I37" s="37">
        <v>22741</v>
      </c>
      <c r="J37" s="38">
        <v>12311</v>
      </c>
      <c r="K37" s="38">
        <v>389</v>
      </c>
      <c r="L37" s="38">
        <v>12311</v>
      </c>
      <c r="M37" s="38">
        <v>389</v>
      </c>
      <c r="N37" s="39">
        <v>0</v>
      </c>
      <c r="O37" s="39">
        <v>0</v>
      </c>
      <c r="P37" s="85">
        <f t="shared" si="1"/>
        <v>12700</v>
      </c>
      <c r="Q37" s="38">
        <f t="shared" si="12"/>
        <v>0</v>
      </c>
      <c r="R37" s="38">
        <f t="shared" si="12"/>
        <v>0</v>
      </c>
      <c r="S37" s="39">
        <v>0</v>
      </c>
      <c r="T37" s="39">
        <v>0</v>
      </c>
      <c r="U37" s="85">
        <f t="shared" si="2"/>
        <v>0</v>
      </c>
      <c r="V37" s="175"/>
      <c r="AA37" s="71" t="s">
        <v>70</v>
      </c>
    </row>
    <row r="38" spans="1:27" s="89" customFormat="1" ht="24" x14ac:dyDescent="0.2">
      <c r="A38" s="182"/>
      <c r="B38" s="185"/>
      <c r="C38" s="188"/>
      <c r="D38" s="182"/>
      <c r="E38" s="182"/>
      <c r="F38" s="182"/>
      <c r="G38" s="182"/>
      <c r="H38" s="41" t="s">
        <v>88</v>
      </c>
      <c r="I38" s="42">
        <v>22894</v>
      </c>
      <c r="J38" s="43">
        <v>13610</v>
      </c>
      <c r="K38" s="43">
        <v>204</v>
      </c>
      <c r="L38" s="43">
        <v>1114</v>
      </c>
      <c r="M38" s="43">
        <v>0</v>
      </c>
      <c r="N38" s="44">
        <v>0</v>
      </c>
      <c r="O38" s="44">
        <v>0</v>
      </c>
      <c r="P38" s="86">
        <f t="shared" si="1"/>
        <v>1114</v>
      </c>
      <c r="Q38" s="43">
        <f t="shared" si="12"/>
        <v>12496</v>
      </c>
      <c r="R38" s="43">
        <f t="shared" si="12"/>
        <v>204</v>
      </c>
      <c r="S38" s="44">
        <v>0</v>
      </c>
      <c r="T38" s="44">
        <v>420</v>
      </c>
      <c r="U38" s="86">
        <f t="shared" si="2"/>
        <v>13120</v>
      </c>
      <c r="V38" s="175"/>
      <c r="AA38" s="97"/>
    </row>
    <row r="39" spans="1:27" s="89" customFormat="1" ht="24" x14ac:dyDescent="0.2">
      <c r="A39" s="192"/>
      <c r="B39" s="215"/>
      <c r="C39" s="216"/>
      <c r="D39" s="192"/>
      <c r="E39" s="192"/>
      <c r="F39" s="192"/>
      <c r="G39" s="192"/>
      <c r="H39" s="213" t="s">
        <v>89</v>
      </c>
      <c r="I39" s="213"/>
      <c r="J39" s="46">
        <f>SUM(J35:J38)</f>
        <v>50000</v>
      </c>
      <c r="K39" s="46">
        <f>SUM(K35:K38)</f>
        <v>1914</v>
      </c>
      <c r="L39" s="46">
        <f t="shared" ref="L39:U39" si="13">SUM(L35:L38)</f>
        <v>37504</v>
      </c>
      <c r="M39" s="46">
        <f t="shared" si="13"/>
        <v>1710</v>
      </c>
      <c r="N39" s="46">
        <f t="shared" si="13"/>
        <v>0</v>
      </c>
      <c r="O39" s="46">
        <f t="shared" si="13"/>
        <v>0</v>
      </c>
      <c r="P39" s="46">
        <f t="shared" si="13"/>
        <v>39214</v>
      </c>
      <c r="Q39" s="46">
        <f t="shared" si="13"/>
        <v>12496</v>
      </c>
      <c r="R39" s="46">
        <f t="shared" si="13"/>
        <v>204</v>
      </c>
      <c r="S39" s="46">
        <f t="shared" si="13"/>
        <v>0</v>
      </c>
      <c r="T39" s="46">
        <f t="shared" si="13"/>
        <v>420</v>
      </c>
      <c r="U39" s="46">
        <f t="shared" si="13"/>
        <v>13120</v>
      </c>
      <c r="V39" s="212"/>
      <c r="AA39" s="98"/>
    </row>
    <row r="40" spans="1:27" s="89" customFormat="1" ht="24" x14ac:dyDescent="0.2">
      <c r="A40" s="191">
        <v>8</v>
      </c>
      <c r="B40" s="184" t="s">
        <v>240</v>
      </c>
      <c r="C40" s="187" t="s">
        <v>241</v>
      </c>
      <c r="D40" s="191" t="s">
        <v>242</v>
      </c>
      <c r="E40" s="191">
        <v>1</v>
      </c>
      <c r="F40" s="191" t="s">
        <v>219</v>
      </c>
      <c r="G40" s="191" t="s">
        <v>11</v>
      </c>
      <c r="H40" s="31" t="s">
        <v>85</v>
      </c>
      <c r="I40" s="32">
        <v>22225</v>
      </c>
      <c r="J40" s="33">
        <v>34740</v>
      </c>
      <c r="K40" s="33">
        <v>2160</v>
      </c>
      <c r="L40" s="33">
        <v>0</v>
      </c>
      <c r="M40" s="33">
        <v>0</v>
      </c>
      <c r="N40" s="34">
        <v>0</v>
      </c>
      <c r="O40" s="34">
        <v>0</v>
      </c>
      <c r="P40" s="83">
        <f t="shared" si="1"/>
        <v>0</v>
      </c>
      <c r="Q40" s="33">
        <f t="shared" ref="Q40:R43" si="14">J40-L40</f>
        <v>34740</v>
      </c>
      <c r="R40" s="33">
        <f t="shared" si="14"/>
        <v>2160</v>
      </c>
      <c r="S40" s="34">
        <v>0</v>
      </c>
      <c r="T40" s="34">
        <v>0</v>
      </c>
      <c r="U40" s="83">
        <f t="shared" si="2"/>
        <v>36900</v>
      </c>
      <c r="V40" s="174" t="s">
        <v>75</v>
      </c>
      <c r="AA40" s="96"/>
    </row>
    <row r="41" spans="1:27" s="89" customFormat="1" ht="24" x14ac:dyDescent="0.2">
      <c r="A41" s="182"/>
      <c r="B41" s="185"/>
      <c r="C41" s="188"/>
      <c r="D41" s="182"/>
      <c r="E41" s="182"/>
      <c r="F41" s="182"/>
      <c r="G41" s="182"/>
      <c r="H41" s="36" t="s">
        <v>86</v>
      </c>
      <c r="I41" s="37">
        <v>22406</v>
      </c>
      <c r="J41" s="38">
        <v>35261</v>
      </c>
      <c r="K41" s="38">
        <v>1639</v>
      </c>
      <c r="L41" s="38">
        <v>0</v>
      </c>
      <c r="M41" s="38">
        <v>0</v>
      </c>
      <c r="N41" s="39">
        <v>0</v>
      </c>
      <c r="O41" s="39">
        <v>0</v>
      </c>
      <c r="P41" s="85">
        <f t="shared" si="1"/>
        <v>0</v>
      </c>
      <c r="Q41" s="38">
        <f t="shared" si="14"/>
        <v>35261</v>
      </c>
      <c r="R41" s="38">
        <f t="shared" si="14"/>
        <v>1639</v>
      </c>
      <c r="S41" s="39">
        <v>0</v>
      </c>
      <c r="T41" s="39">
        <v>0</v>
      </c>
      <c r="U41" s="85">
        <f t="shared" si="2"/>
        <v>36900</v>
      </c>
      <c r="V41" s="175"/>
      <c r="AA41" s="71" t="s">
        <v>210</v>
      </c>
    </row>
    <row r="42" spans="1:27" s="89" customFormat="1" ht="24" x14ac:dyDescent="0.2">
      <c r="A42" s="182"/>
      <c r="B42" s="185"/>
      <c r="C42" s="188"/>
      <c r="D42" s="182"/>
      <c r="E42" s="182"/>
      <c r="F42" s="182"/>
      <c r="G42" s="182"/>
      <c r="H42" s="36" t="s">
        <v>87</v>
      </c>
      <c r="I42" s="37">
        <v>22590</v>
      </c>
      <c r="J42" s="38">
        <v>35790</v>
      </c>
      <c r="K42" s="38">
        <v>1110</v>
      </c>
      <c r="L42" s="38">
        <v>0</v>
      </c>
      <c r="M42" s="38">
        <v>0</v>
      </c>
      <c r="N42" s="39">
        <v>0</v>
      </c>
      <c r="O42" s="39">
        <v>0</v>
      </c>
      <c r="P42" s="85">
        <f t="shared" si="1"/>
        <v>0</v>
      </c>
      <c r="Q42" s="38">
        <f t="shared" si="14"/>
        <v>35790</v>
      </c>
      <c r="R42" s="38">
        <f t="shared" si="14"/>
        <v>1110</v>
      </c>
      <c r="S42" s="39">
        <v>0</v>
      </c>
      <c r="T42" s="39">
        <v>0</v>
      </c>
      <c r="U42" s="85">
        <f t="shared" si="2"/>
        <v>36900</v>
      </c>
      <c r="V42" s="175"/>
      <c r="AA42" s="71" t="s">
        <v>70</v>
      </c>
    </row>
    <row r="43" spans="1:27" s="89" customFormat="1" ht="24" x14ac:dyDescent="0.2">
      <c r="A43" s="182"/>
      <c r="B43" s="185"/>
      <c r="C43" s="188"/>
      <c r="D43" s="182"/>
      <c r="E43" s="182"/>
      <c r="F43" s="182"/>
      <c r="G43" s="182"/>
      <c r="H43" s="41" t="s">
        <v>88</v>
      </c>
      <c r="I43" s="42">
        <v>22771</v>
      </c>
      <c r="J43" s="43">
        <v>38209</v>
      </c>
      <c r="K43" s="43">
        <v>573</v>
      </c>
      <c r="L43" s="43">
        <v>0</v>
      </c>
      <c r="M43" s="43">
        <v>0</v>
      </c>
      <c r="N43" s="44">
        <v>0</v>
      </c>
      <c r="O43" s="44">
        <v>0</v>
      </c>
      <c r="P43" s="86">
        <f t="shared" si="1"/>
        <v>0</v>
      </c>
      <c r="Q43" s="43">
        <f t="shared" si="14"/>
        <v>38209</v>
      </c>
      <c r="R43" s="43">
        <f t="shared" si="14"/>
        <v>573</v>
      </c>
      <c r="S43" s="44">
        <v>0</v>
      </c>
      <c r="T43" s="44">
        <v>0</v>
      </c>
      <c r="U43" s="86">
        <f t="shared" si="2"/>
        <v>38782</v>
      </c>
      <c r="V43" s="175"/>
      <c r="AA43" s="97"/>
    </row>
    <row r="44" spans="1:27" s="89" customFormat="1" ht="24" x14ac:dyDescent="0.2">
      <c r="A44" s="192"/>
      <c r="B44" s="215"/>
      <c r="C44" s="216"/>
      <c r="D44" s="192"/>
      <c r="E44" s="192"/>
      <c r="F44" s="192"/>
      <c r="G44" s="192"/>
      <c r="H44" s="213" t="s">
        <v>89</v>
      </c>
      <c r="I44" s="213"/>
      <c r="J44" s="46">
        <f>SUM(J40:J43)</f>
        <v>144000</v>
      </c>
      <c r="K44" s="46">
        <f>SUM(K40:K43)</f>
        <v>5482</v>
      </c>
      <c r="L44" s="46">
        <f t="shared" ref="L44:U44" si="15">SUM(L40:L43)</f>
        <v>0</v>
      </c>
      <c r="M44" s="46">
        <f t="shared" si="15"/>
        <v>0</v>
      </c>
      <c r="N44" s="46">
        <f t="shared" si="15"/>
        <v>0</v>
      </c>
      <c r="O44" s="46">
        <f t="shared" si="15"/>
        <v>0</v>
      </c>
      <c r="P44" s="46">
        <f t="shared" si="15"/>
        <v>0</v>
      </c>
      <c r="Q44" s="46">
        <f t="shared" si="15"/>
        <v>144000</v>
      </c>
      <c r="R44" s="46">
        <f t="shared" si="15"/>
        <v>5482</v>
      </c>
      <c r="S44" s="46">
        <f t="shared" si="15"/>
        <v>0</v>
      </c>
      <c r="T44" s="46">
        <f t="shared" si="15"/>
        <v>0</v>
      </c>
      <c r="U44" s="46">
        <f t="shared" si="15"/>
        <v>149482</v>
      </c>
      <c r="V44" s="212"/>
      <c r="AA44" s="98"/>
    </row>
    <row r="45" spans="1:27" s="89" customFormat="1" ht="21" customHeight="1" x14ac:dyDescent="0.2">
      <c r="A45" s="191">
        <v>9</v>
      </c>
      <c r="B45" s="184" t="s">
        <v>243</v>
      </c>
      <c r="C45" s="187" t="s">
        <v>244</v>
      </c>
      <c r="D45" s="191">
        <v>233</v>
      </c>
      <c r="E45" s="191">
        <v>3</v>
      </c>
      <c r="F45" s="191" t="s">
        <v>219</v>
      </c>
      <c r="G45" s="191" t="s">
        <v>11</v>
      </c>
      <c r="H45" s="31" t="s">
        <v>85</v>
      </c>
      <c r="I45" s="32">
        <v>22225</v>
      </c>
      <c r="J45" s="33">
        <v>19400</v>
      </c>
      <c r="K45" s="33">
        <v>1200</v>
      </c>
      <c r="L45" s="33">
        <v>19400</v>
      </c>
      <c r="M45" s="33">
        <v>1200</v>
      </c>
      <c r="N45" s="34">
        <v>0</v>
      </c>
      <c r="O45" s="34">
        <v>0</v>
      </c>
      <c r="P45" s="83">
        <f t="shared" si="1"/>
        <v>20600</v>
      </c>
      <c r="Q45" s="33">
        <f t="shared" ref="Q45:R48" si="16">J45-L45</f>
        <v>0</v>
      </c>
      <c r="R45" s="33">
        <f t="shared" si="16"/>
        <v>0</v>
      </c>
      <c r="S45" s="34">
        <v>0</v>
      </c>
      <c r="T45" s="34">
        <v>0</v>
      </c>
      <c r="U45" s="83">
        <f t="shared" si="2"/>
        <v>0</v>
      </c>
      <c r="V45" s="174">
        <v>241992</v>
      </c>
      <c r="AA45" s="96"/>
    </row>
    <row r="46" spans="1:27" s="89" customFormat="1" ht="24" x14ac:dyDescent="0.2">
      <c r="A46" s="182"/>
      <c r="B46" s="185"/>
      <c r="C46" s="188"/>
      <c r="D46" s="182"/>
      <c r="E46" s="182"/>
      <c r="F46" s="182"/>
      <c r="G46" s="182"/>
      <c r="H46" s="36" t="s">
        <v>86</v>
      </c>
      <c r="I46" s="37">
        <v>22406</v>
      </c>
      <c r="J46" s="38">
        <v>19691</v>
      </c>
      <c r="K46" s="38">
        <v>909</v>
      </c>
      <c r="L46" s="38">
        <v>19691</v>
      </c>
      <c r="M46" s="38">
        <v>909</v>
      </c>
      <c r="N46" s="39">
        <v>0</v>
      </c>
      <c r="O46" s="39">
        <v>0</v>
      </c>
      <c r="P46" s="85">
        <f t="shared" si="1"/>
        <v>20600</v>
      </c>
      <c r="Q46" s="38">
        <f t="shared" si="16"/>
        <v>0</v>
      </c>
      <c r="R46" s="38">
        <f t="shared" si="16"/>
        <v>0</v>
      </c>
      <c r="S46" s="39">
        <v>0</v>
      </c>
      <c r="T46" s="39">
        <v>0</v>
      </c>
      <c r="U46" s="85">
        <f t="shared" si="2"/>
        <v>0</v>
      </c>
      <c r="V46" s="175"/>
      <c r="AA46" s="71" t="s">
        <v>210</v>
      </c>
    </row>
    <row r="47" spans="1:27" s="89" customFormat="1" ht="24" x14ac:dyDescent="0.2">
      <c r="A47" s="182"/>
      <c r="B47" s="185"/>
      <c r="C47" s="188"/>
      <c r="D47" s="182"/>
      <c r="E47" s="182"/>
      <c r="F47" s="182"/>
      <c r="G47" s="182"/>
      <c r="H47" s="36" t="s">
        <v>87</v>
      </c>
      <c r="I47" s="37">
        <v>22590</v>
      </c>
      <c r="J47" s="38">
        <v>19986</v>
      </c>
      <c r="K47" s="38">
        <v>614</v>
      </c>
      <c r="L47" s="38">
        <v>19986</v>
      </c>
      <c r="M47" s="38">
        <v>614</v>
      </c>
      <c r="N47" s="39">
        <v>0</v>
      </c>
      <c r="O47" s="39">
        <v>0</v>
      </c>
      <c r="P47" s="85">
        <f t="shared" si="1"/>
        <v>20600</v>
      </c>
      <c r="Q47" s="38">
        <f t="shared" si="16"/>
        <v>0</v>
      </c>
      <c r="R47" s="38">
        <f t="shared" si="16"/>
        <v>0</v>
      </c>
      <c r="S47" s="39">
        <v>0</v>
      </c>
      <c r="T47" s="39">
        <v>0</v>
      </c>
      <c r="U47" s="85">
        <f t="shared" si="2"/>
        <v>0</v>
      </c>
      <c r="V47" s="175"/>
      <c r="AA47" s="71" t="s">
        <v>70</v>
      </c>
    </row>
    <row r="48" spans="1:27" s="89" customFormat="1" ht="24" x14ac:dyDescent="0.2">
      <c r="A48" s="182"/>
      <c r="B48" s="185"/>
      <c r="C48" s="188"/>
      <c r="D48" s="182"/>
      <c r="E48" s="182"/>
      <c r="F48" s="182"/>
      <c r="G48" s="182"/>
      <c r="H48" s="41" t="s">
        <v>88</v>
      </c>
      <c r="I48" s="42">
        <v>22771</v>
      </c>
      <c r="J48" s="43">
        <v>20923</v>
      </c>
      <c r="K48" s="43">
        <v>314</v>
      </c>
      <c r="L48" s="43">
        <v>17186</v>
      </c>
      <c r="M48" s="43">
        <v>314</v>
      </c>
      <c r="N48" s="44">
        <v>0</v>
      </c>
      <c r="O48" s="44">
        <v>0</v>
      </c>
      <c r="P48" s="86">
        <f t="shared" si="1"/>
        <v>17500</v>
      </c>
      <c r="Q48" s="43">
        <f t="shared" si="16"/>
        <v>3737</v>
      </c>
      <c r="R48" s="43">
        <f t="shared" si="16"/>
        <v>0</v>
      </c>
      <c r="S48" s="44">
        <v>0</v>
      </c>
      <c r="T48" s="44">
        <v>0</v>
      </c>
      <c r="U48" s="86">
        <f t="shared" si="2"/>
        <v>3737</v>
      </c>
      <c r="V48" s="175"/>
      <c r="AA48" s="97"/>
    </row>
    <row r="49" spans="1:27" s="89" customFormat="1" ht="24" x14ac:dyDescent="0.2">
      <c r="A49" s="192"/>
      <c r="B49" s="215"/>
      <c r="C49" s="216"/>
      <c r="D49" s="192"/>
      <c r="E49" s="192"/>
      <c r="F49" s="192"/>
      <c r="G49" s="192"/>
      <c r="H49" s="213" t="s">
        <v>89</v>
      </c>
      <c r="I49" s="213"/>
      <c r="J49" s="46">
        <f>SUM(J45:J48)</f>
        <v>80000</v>
      </c>
      <c r="K49" s="46">
        <f>SUM(K45:K48)</f>
        <v>3037</v>
      </c>
      <c r="L49" s="46">
        <f t="shared" ref="L49:U49" si="17">SUM(L45:L48)</f>
        <v>76263</v>
      </c>
      <c r="M49" s="46">
        <f t="shared" si="17"/>
        <v>3037</v>
      </c>
      <c r="N49" s="46">
        <f t="shared" si="17"/>
        <v>0</v>
      </c>
      <c r="O49" s="46">
        <f t="shared" si="17"/>
        <v>0</v>
      </c>
      <c r="P49" s="46">
        <f t="shared" si="17"/>
        <v>79300</v>
      </c>
      <c r="Q49" s="46">
        <f t="shared" si="17"/>
        <v>3737</v>
      </c>
      <c r="R49" s="46">
        <f t="shared" si="17"/>
        <v>0</v>
      </c>
      <c r="S49" s="46">
        <f t="shared" si="17"/>
        <v>0</v>
      </c>
      <c r="T49" s="46">
        <f t="shared" si="17"/>
        <v>0</v>
      </c>
      <c r="U49" s="46">
        <f t="shared" si="17"/>
        <v>3737</v>
      </c>
      <c r="V49" s="212"/>
      <c r="AA49" s="98"/>
    </row>
    <row r="50" spans="1:27" s="89" customFormat="1" ht="24" x14ac:dyDescent="0.2">
      <c r="A50" s="191">
        <v>10</v>
      </c>
      <c r="B50" s="184" t="s">
        <v>97</v>
      </c>
      <c r="C50" s="187" t="s">
        <v>245</v>
      </c>
      <c r="D50" s="191">
        <v>181</v>
      </c>
      <c r="E50" s="191">
        <v>1</v>
      </c>
      <c r="F50" s="191" t="s">
        <v>220</v>
      </c>
      <c r="G50" s="191" t="s">
        <v>11</v>
      </c>
      <c r="H50" s="31" t="s">
        <v>85</v>
      </c>
      <c r="I50" s="32">
        <v>22225</v>
      </c>
      <c r="J50" s="33">
        <v>31447</v>
      </c>
      <c r="K50" s="33">
        <v>1953</v>
      </c>
      <c r="L50" s="33">
        <v>0</v>
      </c>
      <c r="M50" s="33">
        <v>500</v>
      </c>
      <c r="N50" s="34">
        <v>0</v>
      </c>
      <c r="O50" s="34">
        <v>0</v>
      </c>
      <c r="P50" s="83">
        <f t="shared" si="1"/>
        <v>500</v>
      </c>
      <c r="Q50" s="33">
        <f t="shared" ref="Q50:R53" si="18">J50-L50</f>
        <v>31447</v>
      </c>
      <c r="R50" s="33">
        <f t="shared" si="18"/>
        <v>1453</v>
      </c>
      <c r="S50" s="34">
        <v>0</v>
      </c>
      <c r="T50" s="34">
        <v>4826.8999999999996</v>
      </c>
      <c r="U50" s="83">
        <f t="shared" si="2"/>
        <v>37726.9</v>
      </c>
      <c r="V50" s="174">
        <v>22972</v>
      </c>
      <c r="AA50" s="96"/>
    </row>
    <row r="51" spans="1:27" s="89" customFormat="1" ht="24" x14ac:dyDescent="0.2">
      <c r="A51" s="182"/>
      <c r="B51" s="185"/>
      <c r="C51" s="188"/>
      <c r="D51" s="182"/>
      <c r="E51" s="182"/>
      <c r="F51" s="182"/>
      <c r="G51" s="182"/>
      <c r="H51" s="36" t="s">
        <v>86</v>
      </c>
      <c r="I51" s="37">
        <v>22406</v>
      </c>
      <c r="J51" s="38">
        <v>31919</v>
      </c>
      <c r="K51" s="38">
        <v>1481</v>
      </c>
      <c r="L51" s="38">
        <v>0</v>
      </c>
      <c r="M51" s="38">
        <v>0</v>
      </c>
      <c r="N51" s="39">
        <v>0</v>
      </c>
      <c r="O51" s="39">
        <v>0</v>
      </c>
      <c r="P51" s="83">
        <f t="shared" si="1"/>
        <v>0</v>
      </c>
      <c r="Q51" s="38">
        <f t="shared" si="18"/>
        <v>31919</v>
      </c>
      <c r="R51" s="38">
        <f t="shared" si="18"/>
        <v>1481</v>
      </c>
      <c r="S51" s="39">
        <v>0</v>
      </c>
      <c r="T51" s="39">
        <v>0</v>
      </c>
      <c r="U51" s="85">
        <f t="shared" si="2"/>
        <v>33400</v>
      </c>
      <c r="V51" s="175"/>
      <c r="AA51" s="71" t="s">
        <v>210</v>
      </c>
    </row>
    <row r="52" spans="1:27" s="89" customFormat="1" ht="24" x14ac:dyDescent="0.2">
      <c r="A52" s="182"/>
      <c r="B52" s="185"/>
      <c r="C52" s="188"/>
      <c r="D52" s="182"/>
      <c r="E52" s="182"/>
      <c r="F52" s="182"/>
      <c r="G52" s="182"/>
      <c r="H52" s="36" t="s">
        <v>87</v>
      </c>
      <c r="I52" s="37">
        <v>22590</v>
      </c>
      <c r="J52" s="38">
        <v>32397</v>
      </c>
      <c r="K52" s="38">
        <v>1003</v>
      </c>
      <c r="L52" s="38">
        <v>0</v>
      </c>
      <c r="M52" s="38">
        <v>0</v>
      </c>
      <c r="N52" s="39">
        <v>0</v>
      </c>
      <c r="O52" s="39" t="s">
        <v>246</v>
      </c>
      <c r="P52" s="83" t="s">
        <v>299</v>
      </c>
      <c r="Q52" s="38">
        <f t="shared" si="18"/>
        <v>32397</v>
      </c>
      <c r="R52" s="38">
        <f t="shared" si="18"/>
        <v>1003</v>
      </c>
      <c r="S52" s="39">
        <v>0</v>
      </c>
      <c r="T52" s="39">
        <v>0</v>
      </c>
      <c r="U52" s="85">
        <f t="shared" si="2"/>
        <v>33400</v>
      </c>
      <c r="V52" s="175"/>
      <c r="AA52" s="71" t="s">
        <v>70</v>
      </c>
    </row>
    <row r="53" spans="1:27" s="89" customFormat="1" ht="24" x14ac:dyDescent="0.2">
      <c r="A53" s="182"/>
      <c r="B53" s="185"/>
      <c r="C53" s="188"/>
      <c r="D53" s="182"/>
      <c r="E53" s="182"/>
      <c r="F53" s="182"/>
      <c r="G53" s="182"/>
      <c r="H53" s="41" t="s">
        <v>88</v>
      </c>
      <c r="I53" s="42">
        <v>22771</v>
      </c>
      <c r="J53" s="43">
        <v>34437</v>
      </c>
      <c r="K53" s="43">
        <v>517</v>
      </c>
      <c r="L53" s="43">
        <v>0</v>
      </c>
      <c r="M53" s="43">
        <v>0</v>
      </c>
      <c r="N53" s="44">
        <v>0</v>
      </c>
      <c r="O53" s="44">
        <v>0</v>
      </c>
      <c r="P53" s="83">
        <f t="shared" si="1"/>
        <v>0</v>
      </c>
      <c r="Q53" s="43">
        <f t="shared" si="18"/>
        <v>34437</v>
      </c>
      <c r="R53" s="43">
        <f t="shared" si="18"/>
        <v>517</v>
      </c>
      <c r="S53" s="44">
        <v>0</v>
      </c>
      <c r="T53" s="44">
        <v>0</v>
      </c>
      <c r="U53" s="86">
        <f t="shared" si="2"/>
        <v>34954</v>
      </c>
      <c r="V53" s="175"/>
      <c r="AA53" s="97"/>
    </row>
    <row r="54" spans="1:27" s="89" customFormat="1" ht="24" x14ac:dyDescent="0.2">
      <c r="A54" s="192"/>
      <c r="B54" s="215"/>
      <c r="C54" s="216"/>
      <c r="D54" s="192"/>
      <c r="E54" s="192"/>
      <c r="F54" s="192"/>
      <c r="G54" s="192"/>
      <c r="H54" s="213" t="s">
        <v>89</v>
      </c>
      <c r="I54" s="213"/>
      <c r="J54" s="46">
        <f>SUM(J50:J53)</f>
        <v>130200</v>
      </c>
      <c r="K54" s="46">
        <f>SUM(K50:K53)</f>
        <v>4954</v>
      </c>
      <c r="L54" s="46">
        <f t="shared" ref="L54:U54" si="19">SUM(L50:L53)</f>
        <v>0</v>
      </c>
      <c r="M54" s="46">
        <f t="shared" si="19"/>
        <v>500</v>
      </c>
      <c r="N54" s="46">
        <f t="shared" si="19"/>
        <v>0</v>
      </c>
      <c r="O54" s="46">
        <f t="shared" si="19"/>
        <v>0</v>
      </c>
      <c r="P54" s="46">
        <f t="shared" si="19"/>
        <v>500</v>
      </c>
      <c r="Q54" s="46">
        <f t="shared" si="19"/>
        <v>130200</v>
      </c>
      <c r="R54" s="46">
        <f t="shared" si="19"/>
        <v>4454</v>
      </c>
      <c r="S54" s="46">
        <f t="shared" si="19"/>
        <v>0</v>
      </c>
      <c r="T54" s="46">
        <f t="shared" si="19"/>
        <v>4826.8999999999996</v>
      </c>
      <c r="U54" s="46">
        <f t="shared" si="19"/>
        <v>139480.9</v>
      </c>
      <c r="V54" s="212"/>
      <c r="AA54" s="98"/>
    </row>
    <row r="55" spans="1:27" s="89" customFormat="1" ht="24" x14ac:dyDescent="0.2">
      <c r="A55" s="191">
        <v>11</v>
      </c>
      <c r="B55" s="184" t="s">
        <v>247</v>
      </c>
      <c r="C55" s="187" t="s">
        <v>248</v>
      </c>
      <c r="D55" s="191">
        <v>221</v>
      </c>
      <c r="E55" s="191">
        <v>13</v>
      </c>
      <c r="F55" s="191" t="s">
        <v>225</v>
      </c>
      <c r="G55" s="191" t="s">
        <v>11</v>
      </c>
      <c r="H55" s="31" t="s">
        <v>85</v>
      </c>
      <c r="I55" s="32">
        <v>22317</v>
      </c>
      <c r="J55" s="33">
        <v>12050</v>
      </c>
      <c r="K55" s="33">
        <v>750</v>
      </c>
      <c r="L55" s="33">
        <v>12050</v>
      </c>
      <c r="M55" s="33">
        <v>750</v>
      </c>
      <c r="N55" s="34">
        <v>0</v>
      </c>
      <c r="O55" s="34">
        <v>0</v>
      </c>
      <c r="P55" s="83">
        <f t="shared" ref="P55:P73" si="20">L55+M55+N55+O55</f>
        <v>12800</v>
      </c>
      <c r="Q55" s="33">
        <f t="shared" ref="Q55:R58" si="21">J55-L55</f>
        <v>0</v>
      </c>
      <c r="R55" s="33">
        <f t="shared" si="21"/>
        <v>0</v>
      </c>
      <c r="S55" s="34">
        <v>0</v>
      </c>
      <c r="T55" s="34">
        <v>0</v>
      </c>
      <c r="U55" s="83">
        <f t="shared" ref="U55:U73" si="22">Q55+R55+S55+T55</f>
        <v>0</v>
      </c>
      <c r="V55" s="179">
        <v>23087</v>
      </c>
      <c r="AA55" s="96"/>
    </row>
    <row r="56" spans="1:27" s="89" customFormat="1" ht="24" x14ac:dyDescent="0.2">
      <c r="A56" s="182"/>
      <c r="B56" s="185"/>
      <c r="C56" s="188"/>
      <c r="D56" s="182"/>
      <c r="E56" s="182"/>
      <c r="F56" s="182"/>
      <c r="G56" s="182"/>
      <c r="H56" s="36" t="s">
        <v>86</v>
      </c>
      <c r="I56" s="37">
        <v>22498</v>
      </c>
      <c r="J56" s="38">
        <v>12231</v>
      </c>
      <c r="K56" s="38">
        <v>569</v>
      </c>
      <c r="L56" s="38">
        <v>12231</v>
      </c>
      <c r="M56" s="38">
        <v>569</v>
      </c>
      <c r="N56" s="39">
        <v>0</v>
      </c>
      <c r="O56" s="39">
        <v>0</v>
      </c>
      <c r="P56" s="85">
        <f t="shared" si="20"/>
        <v>12800</v>
      </c>
      <c r="Q56" s="38">
        <f t="shared" si="21"/>
        <v>0</v>
      </c>
      <c r="R56" s="38">
        <f t="shared" si="21"/>
        <v>0</v>
      </c>
      <c r="S56" s="39">
        <v>0</v>
      </c>
      <c r="T56" s="39">
        <v>0</v>
      </c>
      <c r="U56" s="85">
        <f t="shared" si="22"/>
        <v>0</v>
      </c>
      <c r="V56" s="175"/>
      <c r="AA56" s="71" t="s">
        <v>210</v>
      </c>
    </row>
    <row r="57" spans="1:27" s="89" customFormat="1" ht="24" x14ac:dyDescent="0.2">
      <c r="A57" s="182"/>
      <c r="B57" s="185"/>
      <c r="C57" s="188"/>
      <c r="D57" s="182"/>
      <c r="E57" s="182"/>
      <c r="F57" s="182"/>
      <c r="G57" s="182"/>
      <c r="H57" s="36" t="s">
        <v>87</v>
      </c>
      <c r="I57" s="37">
        <v>22682</v>
      </c>
      <c r="J57" s="38">
        <v>12414</v>
      </c>
      <c r="K57" s="38">
        <v>386</v>
      </c>
      <c r="L57" s="38">
        <v>12414</v>
      </c>
      <c r="M57" s="38">
        <v>386</v>
      </c>
      <c r="N57" s="39">
        <v>0</v>
      </c>
      <c r="O57" s="39">
        <v>596.89</v>
      </c>
      <c r="P57" s="85">
        <f t="shared" si="20"/>
        <v>13396.89</v>
      </c>
      <c r="Q57" s="38">
        <f t="shared" si="21"/>
        <v>0</v>
      </c>
      <c r="R57" s="38">
        <f t="shared" si="21"/>
        <v>0</v>
      </c>
      <c r="S57" s="39">
        <v>0</v>
      </c>
      <c r="T57" s="39">
        <v>0</v>
      </c>
      <c r="U57" s="85">
        <f t="shared" si="22"/>
        <v>0</v>
      </c>
      <c r="V57" s="175"/>
      <c r="AA57" s="71" t="s">
        <v>70</v>
      </c>
    </row>
    <row r="58" spans="1:27" s="89" customFormat="1" ht="24" x14ac:dyDescent="0.2">
      <c r="A58" s="182"/>
      <c r="B58" s="185"/>
      <c r="C58" s="188"/>
      <c r="D58" s="182"/>
      <c r="E58" s="182"/>
      <c r="F58" s="182"/>
      <c r="G58" s="182"/>
      <c r="H58" s="41" t="s">
        <v>88</v>
      </c>
      <c r="I58" s="42">
        <v>22863</v>
      </c>
      <c r="J58" s="43">
        <v>13305</v>
      </c>
      <c r="K58" s="43">
        <v>200</v>
      </c>
      <c r="L58" s="43">
        <v>13305</v>
      </c>
      <c r="M58" s="43">
        <v>200</v>
      </c>
      <c r="N58" s="44">
        <v>0</v>
      </c>
      <c r="O58" s="44">
        <v>0</v>
      </c>
      <c r="P58" s="86">
        <f t="shared" si="20"/>
        <v>13505</v>
      </c>
      <c r="Q58" s="43">
        <f t="shared" si="21"/>
        <v>0</v>
      </c>
      <c r="R58" s="43">
        <f t="shared" si="21"/>
        <v>0</v>
      </c>
      <c r="S58" s="44">
        <v>0</v>
      </c>
      <c r="T58" s="44">
        <v>615.13</v>
      </c>
      <c r="U58" s="86">
        <f t="shared" si="22"/>
        <v>615.13</v>
      </c>
      <c r="V58" s="175"/>
      <c r="AA58" s="97"/>
    </row>
    <row r="59" spans="1:27" s="89" customFormat="1" ht="24" x14ac:dyDescent="0.2">
      <c r="A59" s="192"/>
      <c r="B59" s="218"/>
      <c r="C59" s="219"/>
      <c r="D59" s="183"/>
      <c r="E59" s="183"/>
      <c r="F59" s="183"/>
      <c r="G59" s="183"/>
      <c r="H59" s="220" t="s">
        <v>89</v>
      </c>
      <c r="I59" s="220"/>
      <c r="J59" s="53">
        <f>SUM(J55:J58)</f>
        <v>50000</v>
      </c>
      <c r="K59" s="53">
        <f>SUM(K55:K58)</f>
        <v>1905</v>
      </c>
      <c r="L59" s="53">
        <f t="shared" ref="L59:U59" si="23">SUM(L55:L58)</f>
        <v>50000</v>
      </c>
      <c r="M59" s="53">
        <f t="shared" si="23"/>
        <v>1905</v>
      </c>
      <c r="N59" s="53">
        <f t="shared" si="23"/>
        <v>0</v>
      </c>
      <c r="O59" s="53">
        <f t="shared" si="23"/>
        <v>596.89</v>
      </c>
      <c r="P59" s="53">
        <f t="shared" si="23"/>
        <v>52501.89</v>
      </c>
      <c r="Q59" s="53">
        <f t="shared" si="23"/>
        <v>0</v>
      </c>
      <c r="R59" s="53">
        <f t="shared" si="23"/>
        <v>0</v>
      </c>
      <c r="S59" s="53">
        <f t="shared" si="23"/>
        <v>0</v>
      </c>
      <c r="T59" s="53">
        <f t="shared" si="23"/>
        <v>615.13</v>
      </c>
      <c r="U59" s="53">
        <f t="shared" si="23"/>
        <v>615.13</v>
      </c>
      <c r="V59" s="217"/>
      <c r="AA59" s="98"/>
    </row>
    <row r="60" spans="1:27" s="89" customFormat="1" ht="21" customHeight="1" x14ac:dyDescent="0.2">
      <c r="A60" s="191">
        <v>12</v>
      </c>
      <c r="B60" s="184" t="s">
        <v>249</v>
      </c>
      <c r="C60" s="187" t="s">
        <v>250</v>
      </c>
      <c r="D60" s="191">
        <v>6</v>
      </c>
      <c r="E60" s="191">
        <v>9</v>
      </c>
      <c r="F60" s="191" t="s">
        <v>225</v>
      </c>
      <c r="G60" s="191" t="s">
        <v>11</v>
      </c>
      <c r="H60" s="31" t="s">
        <v>85</v>
      </c>
      <c r="I60" s="32">
        <v>22317</v>
      </c>
      <c r="J60" s="33">
        <v>48100</v>
      </c>
      <c r="K60" s="33">
        <v>3000</v>
      </c>
      <c r="L60" s="33">
        <v>0</v>
      </c>
      <c r="M60" s="33">
        <v>0</v>
      </c>
      <c r="N60" s="34">
        <v>0</v>
      </c>
      <c r="O60" s="34">
        <v>0</v>
      </c>
      <c r="P60" s="83">
        <f t="shared" si="20"/>
        <v>0</v>
      </c>
      <c r="Q60" s="33">
        <f t="shared" ref="Q60:R63" si="24">J60-L60</f>
        <v>48100</v>
      </c>
      <c r="R60" s="33">
        <f t="shared" si="24"/>
        <v>3000</v>
      </c>
      <c r="S60" s="34">
        <v>0</v>
      </c>
      <c r="T60" s="34">
        <v>0</v>
      </c>
      <c r="U60" s="83">
        <f t="shared" si="22"/>
        <v>51100</v>
      </c>
      <c r="V60" s="174" t="s">
        <v>75</v>
      </c>
      <c r="AA60" s="96"/>
    </row>
    <row r="61" spans="1:27" s="89" customFormat="1" ht="24" x14ac:dyDescent="0.2">
      <c r="A61" s="182"/>
      <c r="B61" s="185"/>
      <c r="C61" s="188"/>
      <c r="D61" s="182"/>
      <c r="E61" s="182"/>
      <c r="F61" s="182"/>
      <c r="G61" s="182"/>
      <c r="H61" s="36" t="s">
        <v>86</v>
      </c>
      <c r="I61" s="37">
        <v>22498</v>
      </c>
      <c r="J61" s="38">
        <v>48821</v>
      </c>
      <c r="K61" s="38">
        <v>2279</v>
      </c>
      <c r="L61" s="38">
        <v>0</v>
      </c>
      <c r="M61" s="38">
        <v>0</v>
      </c>
      <c r="N61" s="39">
        <v>0</v>
      </c>
      <c r="O61" s="39">
        <v>0</v>
      </c>
      <c r="P61" s="85">
        <f t="shared" si="20"/>
        <v>0</v>
      </c>
      <c r="Q61" s="38">
        <f t="shared" si="24"/>
        <v>48821</v>
      </c>
      <c r="R61" s="38">
        <f t="shared" si="24"/>
        <v>2279</v>
      </c>
      <c r="S61" s="39">
        <v>0</v>
      </c>
      <c r="T61" s="39">
        <v>0</v>
      </c>
      <c r="U61" s="85">
        <f t="shared" si="22"/>
        <v>51100</v>
      </c>
      <c r="V61" s="175"/>
      <c r="AA61" s="71" t="s">
        <v>210</v>
      </c>
    </row>
    <row r="62" spans="1:27" s="89" customFormat="1" ht="24" x14ac:dyDescent="0.2">
      <c r="A62" s="182"/>
      <c r="B62" s="185"/>
      <c r="C62" s="188"/>
      <c r="D62" s="182"/>
      <c r="E62" s="182"/>
      <c r="F62" s="182"/>
      <c r="G62" s="182"/>
      <c r="H62" s="36" t="s">
        <v>87</v>
      </c>
      <c r="I62" s="37">
        <v>22682</v>
      </c>
      <c r="J62" s="38">
        <v>49554</v>
      </c>
      <c r="K62" s="38">
        <v>1546</v>
      </c>
      <c r="L62" s="38">
        <v>0</v>
      </c>
      <c r="M62" s="38">
        <v>0</v>
      </c>
      <c r="N62" s="39">
        <v>0</v>
      </c>
      <c r="O62" s="39">
        <v>0</v>
      </c>
      <c r="P62" s="85">
        <f t="shared" si="20"/>
        <v>0</v>
      </c>
      <c r="Q62" s="38">
        <f t="shared" si="24"/>
        <v>49554</v>
      </c>
      <c r="R62" s="38">
        <f t="shared" si="24"/>
        <v>1546</v>
      </c>
      <c r="S62" s="39">
        <v>0</v>
      </c>
      <c r="T62" s="39">
        <v>0</v>
      </c>
      <c r="U62" s="85">
        <f t="shared" si="22"/>
        <v>51100</v>
      </c>
      <c r="V62" s="175"/>
      <c r="AA62" s="71" t="s">
        <v>70</v>
      </c>
    </row>
    <row r="63" spans="1:27" s="89" customFormat="1" ht="24" x14ac:dyDescent="0.2">
      <c r="A63" s="182"/>
      <c r="B63" s="185"/>
      <c r="C63" s="188"/>
      <c r="D63" s="182"/>
      <c r="E63" s="182"/>
      <c r="F63" s="182"/>
      <c r="G63" s="182"/>
      <c r="H63" s="41" t="s">
        <v>88</v>
      </c>
      <c r="I63" s="42">
        <v>22863</v>
      </c>
      <c r="J63" s="43">
        <v>53525</v>
      </c>
      <c r="K63" s="43">
        <v>803</v>
      </c>
      <c r="L63" s="43">
        <v>0</v>
      </c>
      <c r="M63" s="43">
        <v>0</v>
      </c>
      <c r="N63" s="44">
        <v>0</v>
      </c>
      <c r="O63" s="44">
        <v>0</v>
      </c>
      <c r="P63" s="86">
        <f t="shared" si="20"/>
        <v>0</v>
      </c>
      <c r="Q63" s="43">
        <f t="shared" si="24"/>
        <v>53525</v>
      </c>
      <c r="R63" s="43">
        <f t="shared" si="24"/>
        <v>803</v>
      </c>
      <c r="S63" s="44">
        <v>0</v>
      </c>
      <c r="T63" s="44">
        <v>0</v>
      </c>
      <c r="U63" s="86">
        <f t="shared" si="22"/>
        <v>54328</v>
      </c>
      <c r="V63" s="175"/>
      <c r="AA63" s="97"/>
    </row>
    <row r="64" spans="1:27" s="89" customFormat="1" ht="24" x14ac:dyDescent="0.2">
      <c r="A64" s="192"/>
      <c r="B64" s="215"/>
      <c r="C64" s="216"/>
      <c r="D64" s="192"/>
      <c r="E64" s="192"/>
      <c r="F64" s="192"/>
      <c r="G64" s="192"/>
      <c r="H64" s="213" t="s">
        <v>89</v>
      </c>
      <c r="I64" s="213"/>
      <c r="J64" s="46">
        <f>SUM(J60:J63)</f>
        <v>200000</v>
      </c>
      <c r="K64" s="46">
        <f>SUM(K60:K63)</f>
        <v>7628</v>
      </c>
      <c r="L64" s="46">
        <f t="shared" ref="L64:U64" si="25">SUM(L60:L63)</f>
        <v>0</v>
      </c>
      <c r="M64" s="46">
        <f t="shared" si="25"/>
        <v>0</v>
      </c>
      <c r="N64" s="46">
        <f t="shared" si="25"/>
        <v>0</v>
      </c>
      <c r="O64" s="46">
        <f t="shared" si="25"/>
        <v>0</v>
      </c>
      <c r="P64" s="46">
        <f t="shared" si="25"/>
        <v>0</v>
      </c>
      <c r="Q64" s="46">
        <f t="shared" si="25"/>
        <v>200000</v>
      </c>
      <c r="R64" s="46">
        <f t="shared" si="25"/>
        <v>7628</v>
      </c>
      <c r="S64" s="46">
        <f t="shared" si="25"/>
        <v>0</v>
      </c>
      <c r="T64" s="46">
        <f t="shared" si="25"/>
        <v>0</v>
      </c>
      <c r="U64" s="46">
        <f t="shared" si="25"/>
        <v>207628</v>
      </c>
      <c r="V64" s="212"/>
      <c r="AA64" s="98"/>
    </row>
    <row r="65" spans="1:27" s="89" customFormat="1" ht="24" x14ac:dyDescent="0.2">
      <c r="A65" s="191">
        <v>13</v>
      </c>
      <c r="B65" s="184" t="s">
        <v>251</v>
      </c>
      <c r="C65" s="187" t="s">
        <v>252</v>
      </c>
      <c r="D65" s="191">
        <v>7</v>
      </c>
      <c r="E65" s="191">
        <v>6</v>
      </c>
      <c r="F65" s="191" t="s">
        <v>225</v>
      </c>
      <c r="G65" s="191" t="s">
        <v>11</v>
      </c>
      <c r="H65" s="31" t="s">
        <v>85</v>
      </c>
      <c r="I65" s="32">
        <v>22376</v>
      </c>
      <c r="J65" s="33">
        <v>24400</v>
      </c>
      <c r="K65" s="33">
        <v>1500</v>
      </c>
      <c r="L65" s="33">
        <v>24400</v>
      </c>
      <c r="M65" s="33">
        <v>1500</v>
      </c>
      <c r="N65" s="34">
        <v>0</v>
      </c>
      <c r="O65" s="34">
        <v>0</v>
      </c>
      <c r="P65" s="83">
        <f t="shared" si="20"/>
        <v>25900</v>
      </c>
      <c r="Q65" s="33">
        <f t="shared" ref="Q65:R68" si="26">J65-L65</f>
        <v>0</v>
      </c>
      <c r="R65" s="33">
        <f t="shared" si="26"/>
        <v>0</v>
      </c>
      <c r="S65" s="34">
        <v>0</v>
      </c>
      <c r="T65" s="34">
        <v>0</v>
      </c>
      <c r="U65" s="83">
        <f t="shared" si="22"/>
        <v>0</v>
      </c>
      <c r="V65" s="174">
        <v>23066</v>
      </c>
      <c r="AA65" s="96"/>
    </row>
    <row r="66" spans="1:27" s="89" customFormat="1" ht="24" x14ac:dyDescent="0.2">
      <c r="A66" s="182"/>
      <c r="B66" s="185"/>
      <c r="C66" s="188"/>
      <c r="D66" s="182"/>
      <c r="E66" s="182"/>
      <c r="F66" s="182"/>
      <c r="G66" s="182"/>
      <c r="H66" s="36" t="s">
        <v>86</v>
      </c>
      <c r="I66" s="37">
        <v>22529</v>
      </c>
      <c r="J66" s="38">
        <v>24766</v>
      </c>
      <c r="K66" s="38">
        <v>1134</v>
      </c>
      <c r="L66" s="38">
        <v>24766</v>
      </c>
      <c r="M66" s="38">
        <v>1134</v>
      </c>
      <c r="N66" s="39">
        <v>0</v>
      </c>
      <c r="O66" s="39">
        <v>0</v>
      </c>
      <c r="P66" s="85">
        <f t="shared" si="20"/>
        <v>25900</v>
      </c>
      <c r="Q66" s="38">
        <f t="shared" si="26"/>
        <v>0</v>
      </c>
      <c r="R66" s="38">
        <f t="shared" si="26"/>
        <v>0</v>
      </c>
      <c r="S66" s="39">
        <v>0</v>
      </c>
      <c r="T66" s="39">
        <v>0</v>
      </c>
      <c r="U66" s="85">
        <f t="shared" si="22"/>
        <v>0</v>
      </c>
      <c r="V66" s="175"/>
      <c r="AA66" s="71" t="s">
        <v>210</v>
      </c>
    </row>
    <row r="67" spans="1:27" s="89" customFormat="1" ht="24" x14ac:dyDescent="0.2">
      <c r="A67" s="182"/>
      <c r="B67" s="185"/>
      <c r="C67" s="188"/>
      <c r="D67" s="182"/>
      <c r="E67" s="182"/>
      <c r="F67" s="182"/>
      <c r="G67" s="182"/>
      <c r="H67" s="36" t="s">
        <v>87</v>
      </c>
      <c r="I67" s="37">
        <v>22741</v>
      </c>
      <c r="J67" s="38">
        <v>25137</v>
      </c>
      <c r="K67" s="38">
        <v>763</v>
      </c>
      <c r="L67" s="38">
        <v>21489</v>
      </c>
      <c r="M67" s="38">
        <v>763</v>
      </c>
      <c r="N67" s="39">
        <v>0</v>
      </c>
      <c r="O67" s="39">
        <v>0</v>
      </c>
      <c r="P67" s="85">
        <f t="shared" si="20"/>
        <v>22252</v>
      </c>
      <c r="Q67" s="38">
        <f t="shared" si="26"/>
        <v>3648</v>
      </c>
      <c r="R67" s="38">
        <f t="shared" si="26"/>
        <v>0</v>
      </c>
      <c r="S67" s="39">
        <v>0</v>
      </c>
      <c r="T67" s="39">
        <v>0</v>
      </c>
      <c r="U67" s="85">
        <f t="shared" si="22"/>
        <v>3648</v>
      </c>
      <c r="V67" s="175"/>
      <c r="AA67" s="71" t="s">
        <v>70</v>
      </c>
    </row>
    <row r="68" spans="1:27" s="89" customFormat="1" ht="24" x14ac:dyDescent="0.2">
      <c r="A68" s="182"/>
      <c r="B68" s="185"/>
      <c r="C68" s="188"/>
      <c r="D68" s="182"/>
      <c r="E68" s="182"/>
      <c r="F68" s="182"/>
      <c r="G68" s="182"/>
      <c r="H68" s="41" t="s">
        <v>88</v>
      </c>
      <c r="I68" s="42">
        <v>22894</v>
      </c>
      <c r="J68" s="43">
        <v>25697</v>
      </c>
      <c r="K68" s="43">
        <v>385</v>
      </c>
      <c r="L68" s="43">
        <v>0</v>
      </c>
      <c r="M68" s="43">
        <v>0</v>
      </c>
      <c r="N68" s="44">
        <v>0</v>
      </c>
      <c r="O68" s="44">
        <v>0</v>
      </c>
      <c r="P68" s="86">
        <f t="shared" si="20"/>
        <v>0</v>
      </c>
      <c r="Q68" s="43">
        <f t="shared" si="26"/>
        <v>25697</v>
      </c>
      <c r="R68" s="43">
        <f t="shared" si="26"/>
        <v>385</v>
      </c>
      <c r="S68" s="44">
        <v>0</v>
      </c>
      <c r="T68" s="44">
        <v>0</v>
      </c>
      <c r="U68" s="86">
        <f t="shared" si="22"/>
        <v>26082</v>
      </c>
      <c r="V68" s="175"/>
      <c r="AA68" s="97"/>
    </row>
    <row r="69" spans="1:27" s="89" customFormat="1" ht="24" x14ac:dyDescent="0.2">
      <c r="A69" s="192"/>
      <c r="B69" s="215"/>
      <c r="C69" s="216"/>
      <c r="D69" s="192"/>
      <c r="E69" s="192"/>
      <c r="F69" s="192"/>
      <c r="G69" s="192"/>
      <c r="H69" s="213" t="s">
        <v>89</v>
      </c>
      <c r="I69" s="213"/>
      <c r="J69" s="46">
        <f>SUM(J65:J68)</f>
        <v>100000</v>
      </c>
      <c r="K69" s="46">
        <f>SUM(K65:K68)</f>
        <v>3782</v>
      </c>
      <c r="L69" s="46">
        <f t="shared" ref="L69:U69" si="27">SUM(L65:L68)</f>
        <v>70655</v>
      </c>
      <c r="M69" s="46">
        <f t="shared" si="27"/>
        <v>3397</v>
      </c>
      <c r="N69" s="46">
        <f t="shared" si="27"/>
        <v>0</v>
      </c>
      <c r="O69" s="46">
        <f t="shared" si="27"/>
        <v>0</v>
      </c>
      <c r="P69" s="46">
        <f t="shared" si="27"/>
        <v>74052</v>
      </c>
      <c r="Q69" s="46">
        <f t="shared" si="27"/>
        <v>29345</v>
      </c>
      <c r="R69" s="46">
        <f t="shared" si="27"/>
        <v>385</v>
      </c>
      <c r="S69" s="46">
        <f t="shared" si="27"/>
        <v>0</v>
      </c>
      <c r="T69" s="46">
        <f t="shared" si="27"/>
        <v>0</v>
      </c>
      <c r="U69" s="46">
        <f t="shared" si="27"/>
        <v>29730</v>
      </c>
      <c r="V69" s="212"/>
      <c r="AA69" s="98"/>
    </row>
    <row r="70" spans="1:27" s="89" customFormat="1" ht="24" x14ac:dyDescent="0.2">
      <c r="A70" s="191">
        <v>14</v>
      </c>
      <c r="B70" s="184" t="s">
        <v>253</v>
      </c>
      <c r="C70" s="187" t="s">
        <v>254</v>
      </c>
      <c r="D70" s="191">
        <v>214</v>
      </c>
      <c r="E70" s="191">
        <v>13</v>
      </c>
      <c r="F70" s="191" t="s">
        <v>225</v>
      </c>
      <c r="G70" s="191" t="s">
        <v>11</v>
      </c>
      <c r="H70" s="31" t="s">
        <v>85</v>
      </c>
      <c r="I70" s="32">
        <v>22376</v>
      </c>
      <c r="J70" s="33">
        <v>19600</v>
      </c>
      <c r="K70" s="33">
        <v>1200</v>
      </c>
      <c r="L70" s="33">
        <v>19600</v>
      </c>
      <c r="M70" s="33">
        <v>1200</v>
      </c>
      <c r="N70" s="34">
        <v>0</v>
      </c>
      <c r="O70" s="34">
        <v>0</v>
      </c>
      <c r="P70" s="83">
        <f t="shared" si="20"/>
        <v>20800</v>
      </c>
      <c r="Q70" s="33">
        <f t="shared" ref="Q70:R73" si="28">J70-L70</f>
        <v>0</v>
      </c>
      <c r="R70" s="33">
        <f t="shared" si="28"/>
        <v>0</v>
      </c>
      <c r="S70" s="34">
        <v>0</v>
      </c>
      <c r="T70" s="34">
        <v>0</v>
      </c>
      <c r="U70" s="83">
        <f t="shared" si="22"/>
        <v>0</v>
      </c>
      <c r="V70" s="174">
        <v>23094</v>
      </c>
      <c r="AA70" s="96"/>
    </row>
    <row r="71" spans="1:27" s="89" customFormat="1" ht="24" x14ac:dyDescent="0.2">
      <c r="A71" s="182"/>
      <c r="B71" s="185"/>
      <c r="C71" s="188"/>
      <c r="D71" s="182"/>
      <c r="E71" s="182"/>
      <c r="F71" s="182"/>
      <c r="G71" s="182"/>
      <c r="H71" s="36" t="s">
        <v>86</v>
      </c>
      <c r="I71" s="37">
        <v>22529</v>
      </c>
      <c r="J71" s="38">
        <v>19894</v>
      </c>
      <c r="K71" s="38">
        <v>906</v>
      </c>
      <c r="L71" s="38">
        <v>19894</v>
      </c>
      <c r="M71" s="38">
        <v>906</v>
      </c>
      <c r="N71" s="39">
        <v>0</v>
      </c>
      <c r="O71" s="39">
        <v>0</v>
      </c>
      <c r="P71" s="85">
        <f t="shared" si="20"/>
        <v>20800</v>
      </c>
      <c r="Q71" s="38">
        <f t="shared" si="28"/>
        <v>0</v>
      </c>
      <c r="R71" s="38">
        <f t="shared" si="28"/>
        <v>0</v>
      </c>
      <c r="S71" s="39">
        <v>0</v>
      </c>
      <c r="T71" s="39">
        <v>0</v>
      </c>
      <c r="U71" s="85">
        <f t="shared" si="22"/>
        <v>0</v>
      </c>
      <c r="V71" s="175"/>
      <c r="AA71" s="71" t="s">
        <v>210</v>
      </c>
    </row>
    <row r="72" spans="1:27" s="89" customFormat="1" ht="24" x14ac:dyDescent="0.2">
      <c r="A72" s="182"/>
      <c r="B72" s="185"/>
      <c r="C72" s="188"/>
      <c r="D72" s="182"/>
      <c r="E72" s="182"/>
      <c r="F72" s="182"/>
      <c r="G72" s="182"/>
      <c r="H72" s="36" t="s">
        <v>87</v>
      </c>
      <c r="I72" s="37">
        <v>22741</v>
      </c>
      <c r="J72" s="38">
        <v>20192</v>
      </c>
      <c r="K72" s="38">
        <v>608</v>
      </c>
      <c r="L72" s="38">
        <v>20192</v>
      </c>
      <c r="M72" s="38">
        <v>608</v>
      </c>
      <c r="N72" s="39">
        <v>0</v>
      </c>
      <c r="O72" s="39">
        <v>0</v>
      </c>
      <c r="P72" s="85">
        <f t="shared" si="20"/>
        <v>20800</v>
      </c>
      <c r="Q72" s="38">
        <f t="shared" si="28"/>
        <v>0</v>
      </c>
      <c r="R72" s="38">
        <f t="shared" si="28"/>
        <v>0</v>
      </c>
      <c r="S72" s="39">
        <v>0</v>
      </c>
      <c r="T72" s="39">
        <v>125.66</v>
      </c>
      <c r="U72" s="85">
        <f t="shared" si="22"/>
        <v>125.66</v>
      </c>
      <c r="V72" s="175"/>
      <c r="AA72" s="71" t="s">
        <v>70</v>
      </c>
    </row>
    <row r="73" spans="1:27" s="89" customFormat="1" ht="24" x14ac:dyDescent="0.2">
      <c r="A73" s="182"/>
      <c r="B73" s="185"/>
      <c r="C73" s="188"/>
      <c r="D73" s="182"/>
      <c r="E73" s="182"/>
      <c r="F73" s="182"/>
      <c r="G73" s="182"/>
      <c r="H73" s="41" t="s">
        <v>88</v>
      </c>
      <c r="I73" s="42">
        <v>22894</v>
      </c>
      <c r="J73" s="43">
        <v>20314</v>
      </c>
      <c r="K73" s="43">
        <v>305</v>
      </c>
      <c r="L73" s="43">
        <v>14502.09</v>
      </c>
      <c r="M73" s="43">
        <v>305</v>
      </c>
      <c r="N73" s="44">
        <v>0</v>
      </c>
      <c r="O73" s="44">
        <v>0</v>
      </c>
      <c r="P73" s="86">
        <f t="shared" si="20"/>
        <v>14807.09</v>
      </c>
      <c r="Q73" s="43">
        <f t="shared" si="28"/>
        <v>5811.91</v>
      </c>
      <c r="R73" s="43">
        <f t="shared" si="28"/>
        <v>0</v>
      </c>
      <c r="S73" s="44">
        <v>0</v>
      </c>
      <c r="T73" s="44">
        <v>473</v>
      </c>
      <c r="U73" s="86">
        <f t="shared" si="22"/>
        <v>6284.91</v>
      </c>
      <c r="V73" s="175"/>
      <c r="AA73" s="97"/>
    </row>
    <row r="74" spans="1:27" s="89" customFormat="1" ht="24" x14ac:dyDescent="0.2">
      <c r="A74" s="192"/>
      <c r="B74" s="215"/>
      <c r="C74" s="216"/>
      <c r="D74" s="192"/>
      <c r="E74" s="192"/>
      <c r="F74" s="192"/>
      <c r="G74" s="192"/>
      <c r="H74" s="213" t="s">
        <v>89</v>
      </c>
      <c r="I74" s="213"/>
      <c r="J74" s="46">
        <f>SUM(J70:J73)</f>
        <v>80000</v>
      </c>
      <c r="K74" s="46">
        <f>SUM(K70:K73)</f>
        <v>3019</v>
      </c>
      <c r="L74" s="46">
        <f t="shared" ref="L74:U74" si="29">SUM(L70:L73)</f>
        <v>74188.09</v>
      </c>
      <c r="M74" s="46">
        <f t="shared" si="29"/>
        <v>3019</v>
      </c>
      <c r="N74" s="46">
        <f t="shared" si="29"/>
        <v>0</v>
      </c>
      <c r="O74" s="46">
        <f t="shared" si="29"/>
        <v>0</v>
      </c>
      <c r="P74" s="46">
        <f t="shared" si="29"/>
        <v>77207.09</v>
      </c>
      <c r="Q74" s="46">
        <f t="shared" si="29"/>
        <v>5811.91</v>
      </c>
      <c r="R74" s="46">
        <f t="shared" si="29"/>
        <v>0</v>
      </c>
      <c r="S74" s="46">
        <f t="shared" si="29"/>
        <v>0</v>
      </c>
      <c r="T74" s="46">
        <f t="shared" si="29"/>
        <v>598.66</v>
      </c>
      <c r="U74" s="46">
        <f t="shared" si="29"/>
        <v>6410.57</v>
      </c>
      <c r="V74" s="212"/>
      <c r="AA74" s="98"/>
    </row>
    <row r="75" spans="1:27" s="27" customFormat="1" ht="27.75" x14ac:dyDescent="0.2">
      <c r="A75" s="234" t="s">
        <v>255</v>
      </c>
      <c r="B75" s="234"/>
      <c r="C75" s="234"/>
      <c r="D75" s="234"/>
      <c r="E75" s="234"/>
      <c r="F75" s="234"/>
      <c r="G75" s="234"/>
      <c r="H75" s="234"/>
      <c r="I75" s="234"/>
      <c r="J75" s="91">
        <f>J9+J14+J19+J24+J29+J34+J39+J44+J49+J54+J59+J64+J69+J74</f>
        <v>1274200</v>
      </c>
      <c r="K75" s="91">
        <f t="shared" ref="K75:U75" si="30">K9+K14+K19+K24+K29+K34+K39+K44+K49+K54+K59+K64+K69+K74</f>
        <v>48459</v>
      </c>
      <c r="L75" s="91">
        <f t="shared" si="30"/>
        <v>571395.09</v>
      </c>
      <c r="M75" s="91">
        <f t="shared" si="30"/>
        <v>26657</v>
      </c>
      <c r="N75" s="91">
        <f t="shared" si="30"/>
        <v>440</v>
      </c>
      <c r="O75" s="91">
        <f t="shared" si="30"/>
        <v>596.89</v>
      </c>
      <c r="P75" s="91">
        <f>P9+P14+P19+P24+P29+P34+P39+P44+P49+P54+P59+P64+P69+P74</f>
        <v>599088.98</v>
      </c>
      <c r="Q75" s="91">
        <f t="shared" si="30"/>
        <v>702804.91</v>
      </c>
      <c r="R75" s="91">
        <f t="shared" si="30"/>
        <v>21802</v>
      </c>
      <c r="S75" s="91">
        <f t="shared" si="30"/>
        <v>0</v>
      </c>
      <c r="T75" s="91">
        <f t="shared" si="30"/>
        <v>10125.089999999998</v>
      </c>
      <c r="U75" s="91">
        <f t="shared" si="30"/>
        <v>734732</v>
      </c>
      <c r="V75" s="92"/>
      <c r="X75" s="93"/>
      <c r="Y75" s="93"/>
      <c r="Z75" s="93"/>
      <c r="AA75" s="70"/>
    </row>
    <row r="76" spans="1:27" s="29" customFormat="1" ht="24" x14ac:dyDescent="0.2">
      <c r="A76" s="191">
        <v>1</v>
      </c>
      <c r="B76" s="184" t="s">
        <v>256</v>
      </c>
      <c r="C76" s="187" t="s">
        <v>257</v>
      </c>
      <c r="D76" s="191">
        <v>146</v>
      </c>
      <c r="E76" s="191">
        <v>3</v>
      </c>
      <c r="F76" s="191" t="s">
        <v>239</v>
      </c>
      <c r="G76" s="191" t="s">
        <v>11</v>
      </c>
      <c r="H76" s="32" t="s">
        <v>85</v>
      </c>
      <c r="I76" s="32">
        <v>22620</v>
      </c>
      <c r="J76" s="34">
        <v>48892</v>
      </c>
      <c r="K76" s="34">
        <v>3008</v>
      </c>
      <c r="L76" s="34">
        <v>0</v>
      </c>
      <c r="M76" s="34">
        <v>0</v>
      </c>
      <c r="N76" s="34">
        <v>0</v>
      </c>
      <c r="O76" s="34">
        <v>0</v>
      </c>
      <c r="P76" s="34">
        <f t="shared" ref="P76:P124" si="31">L76+M76+N76+O76</f>
        <v>0</v>
      </c>
      <c r="Q76" s="34">
        <f>J76-L76</f>
        <v>48892</v>
      </c>
      <c r="R76" s="34">
        <f>K76-M76</f>
        <v>3008</v>
      </c>
      <c r="S76" s="34">
        <v>0</v>
      </c>
      <c r="T76" s="34">
        <v>3355.46</v>
      </c>
      <c r="U76" s="34">
        <f t="shared" ref="U76:U124" si="32">Q76+R76+S76+T76</f>
        <v>55255.46</v>
      </c>
      <c r="V76" s="174" t="s">
        <v>75</v>
      </c>
      <c r="W76" s="28"/>
      <c r="X76" s="28"/>
      <c r="Y76" s="28"/>
      <c r="Z76" s="28"/>
      <c r="AA76" s="70"/>
    </row>
    <row r="77" spans="1:27" s="29" customFormat="1" ht="24" x14ac:dyDescent="0.2">
      <c r="A77" s="182"/>
      <c r="B77" s="185"/>
      <c r="C77" s="188"/>
      <c r="D77" s="182"/>
      <c r="E77" s="182"/>
      <c r="F77" s="182"/>
      <c r="G77" s="182"/>
      <c r="H77" s="37" t="s">
        <v>147</v>
      </c>
      <c r="I77" s="37">
        <v>22802</v>
      </c>
      <c r="J77" s="39">
        <v>49640</v>
      </c>
      <c r="K77" s="39">
        <v>2260</v>
      </c>
      <c r="L77" s="39">
        <v>0</v>
      </c>
      <c r="M77" s="39">
        <v>0</v>
      </c>
      <c r="N77" s="39">
        <v>0</v>
      </c>
      <c r="O77" s="39">
        <v>0</v>
      </c>
      <c r="P77" s="39">
        <f t="shared" si="31"/>
        <v>0</v>
      </c>
      <c r="Q77" s="34">
        <f t="shared" ref="Q77:R78" si="33">J77-L77</f>
        <v>49640</v>
      </c>
      <c r="R77" s="34">
        <f t="shared" si="33"/>
        <v>2260</v>
      </c>
      <c r="S77" s="39">
        <v>0</v>
      </c>
      <c r="T77" s="39">
        <v>1550.4</v>
      </c>
      <c r="U77" s="39">
        <f t="shared" si="32"/>
        <v>53450.400000000001</v>
      </c>
      <c r="V77" s="175"/>
      <c r="W77" s="28"/>
      <c r="X77" s="28"/>
      <c r="Y77" s="28"/>
      <c r="Z77" s="28"/>
      <c r="AA77" s="71" t="s">
        <v>211</v>
      </c>
    </row>
    <row r="78" spans="1:27" s="29" customFormat="1" ht="24" x14ac:dyDescent="0.2">
      <c r="A78" s="182"/>
      <c r="B78" s="185"/>
      <c r="C78" s="188"/>
      <c r="D78" s="182"/>
      <c r="E78" s="182"/>
      <c r="F78" s="182"/>
      <c r="G78" s="182"/>
      <c r="H78" s="37" t="s">
        <v>148</v>
      </c>
      <c r="I78" s="64">
        <v>22985</v>
      </c>
      <c r="J78" s="39">
        <v>50374</v>
      </c>
      <c r="K78" s="39">
        <v>1526</v>
      </c>
      <c r="L78" s="39">
        <v>0</v>
      </c>
      <c r="M78" s="39">
        <v>0</v>
      </c>
      <c r="N78" s="39">
        <v>0</v>
      </c>
      <c r="O78" s="39">
        <v>0</v>
      </c>
      <c r="P78" s="39">
        <f t="shared" si="31"/>
        <v>0</v>
      </c>
      <c r="Q78" s="34">
        <f t="shared" si="33"/>
        <v>50374</v>
      </c>
      <c r="R78" s="34">
        <f t="shared" si="33"/>
        <v>1526</v>
      </c>
      <c r="S78" s="39">
        <v>0</v>
      </c>
      <c r="T78" s="39">
        <v>0</v>
      </c>
      <c r="U78" s="39">
        <f t="shared" si="32"/>
        <v>51900</v>
      </c>
      <c r="V78" s="175"/>
      <c r="W78" s="28"/>
      <c r="X78" s="28"/>
      <c r="Y78" s="28"/>
      <c r="Z78" s="28"/>
      <c r="AA78" s="71" t="s">
        <v>214</v>
      </c>
    </row>
    <row r="79" spans="1:27" s="29" customFormat="1" ht="24" x14ac:dyDescent="0.2">
      <c r="A79" s="182"/>
      <c r="B79" s="185"/>
      <c r="C79" s="188"/>
      <c r="D79" s="182"/>
      <c r="E79" s="182"/>
      <c r="F79" s="182"/>
      <c r="G79" s="182"/>
      <c r="H79" s="42" t="s">
        <v>149</v>
      </c>
      <c r="I79" s="56">
        <v>23167</v>
      </c>
      <c r="J79" s="44">
        <v>51094</v>
      </c>
      <c r="K79" s="44">
        <v>764</v>
      </c>
      <c r="L79" s="44">
        <v>0</v>
      </c>
      <c r="M79" s="44">
        <v>0</v>
      </c>
      <c r="N79" s="44">
        <v>0</v>
      </c>
      <c r="O79" s="44">
        <v>0</v>
      </c>
      <c r="P79" s="44">
        <f t="shared" si="31"/>
        <v>0</v>
      </c>
      <c r="Q79" s="44">
        <v>0</v>
      </c>
      <c r="R79" s="44">
        <v>0</v>
      </c>
      <c r="S79" s="44">
        <v>0</v>
      </c>
      <c r="T79" s="44">
        <v>0</v>
      </c>
      <c r="U79" s="44">
        <f t="shared" si="32"/>
        <v>0</v>
      </c>
      <c r="V79" s="175"/>
      <c r="W79" s="28"/>
      <c r="X79" s="28"/>
      <c r="Y79" s="28"/>
      <c r="Z79" s="28"/>
      <c r="AA79" s="71"/>
    </row>
    <row r="80" spans="1:27" s="29" customFormat="1" ht="24" x14ac:dyDescent="0.2">
      <c r="A80" s="192"/>
      <c r="B80" s="215"/>
      <c r="C80" s="216"/>
      <c r="D80" s="192"/>
      <c r="E80" s="192"/>
      <c r="F80" s="192"/>
      <c r="G80" s="192"/>
      <c r="H80" s="180" t="s">
        <v>89</v>
      </c>
      <c r="I80" s="180"/>
      <c r="J80" s="46">
        <f>SUM(J76:J79)</f>
        <v>200000</v>
      </c>
      <c r="K80" s="46">
        <f t="shared" ref="K80:U80" si="34">SUM(K76:K79)</f>
        <v>7558</v>
      </c>
      <c r="L80" s="46">
        <f t="shared" si="34"/>
        <v>0</v>
      </c>
      <c r="M80" s="46">
        <f t="shared" si="34"/>
        <v>0</v>
      </c>
      <c r="N80" s="46">
        <f t="shared" si="34"/>
        <v>0</v>
      </c>
      <c r="O80" s="46">
        <f t="shared" si="34"/>
        <v>0</v>
      </c>
      <c r="P80" s="46">
        <f t="shared" si="34"/>
        <v>0</v>
      </c>
      <c r="Q80" s="46">
        <f t="shared" si="34"/>
        <v>148906</v>
      </c>
      <c r="R80" s="46">
        <f t="shared" si="34"/>
        <v>6794</v>
      </c>
      <c r="S80" s="46">
        <f t="shared" si="34"/>
        <v>0</v>
      </c>
      <c r="T80" s="46">
        <f t="shared" si="34"/>
        <v>4905.8600000000006</v>
      </c>
      <c r="U80" s="46">
        <f t="shared" si="34"/>
        <v>160605.85999999999</v>
      </c>
      <c r="V80" s="212"/>
      <c r="W80" s="28"/>
      <c r="X80" s="28"/>
      <c r="Y80" s="28"/>
      <c r="Z80" s="28"/>
      <c r="AA80" s="72"/>
    </row>
    <row r="81" spans="1:27" s="29" customFormat="1" ht="24" x14ac:dyDescent="0.2">
      <c r="A81" s="191">
        <v>2</v>
      </c>
      <c r="B81" s="184" t="s">
        <v>258</v>
      </c>
      <c r="C81" s="187" t="s">
        <v>259</v>
      </c>
      <c r="D81" s="191">
        <v>22</v>
      </c>
      <c r="E81" s="191">
        <v>3</v>
      </c>
      <c r="F81" s="191" t="s">
        <v>239</v>
      </c>
      <c r="G81" s="191" t="s">
        <v>11</v>
      </c>
      <c r="H81" s="32" t="s">
        <v>85</v>
      </c>
      <c r="I81" s="32">
        <v>22620</v>
      </c>
      <c r="J81" s="34">
        <v>48892</v>
      </c>
      <c r="K81" s="34">
        <v>3008</v>
      </c>
      <c r="L81" s="34">
        <v>48892</v>
      </c>
      <c r="M81" s="34">
        <v>3008</v>
      </c>
      <c r="N81" s="34">
        <v>0</v>
      </c>
      <c r="O81" s="34">
        <v>0</v>
      </c>
      <c r="P81" s="34">
        <f t="shared" si="31"/>
        <v>51900</v>
      </c>
      <c r="Q81" s="34">
        <f>J81-L81</f>
        <v>0</v>
      </c>
      <c r="R81" s="34">
        <f>K81-M81</f>
        <v>0</v>
      </c>
      <c r="S81" s="34">
        <v>0</v>
      </c>
      <c r="T81" s="34">
        <v>0</v>
      </c>
      <c r="U81" s="34">
        <f t="shared" si="32"/>
        <v>0</v>
      </c>
      <c r="V81" s="189">
        <v>23000</v>
      </c>
      <c r="W81" s="28"/>
      <c r="X81" s="28"/>
      <c r="Y81" s="28"/>
      <c r="Z81" s="28"/>
      <c r="AA81" s="70"/>
    </row>
    <row r="82" spans="1:27" s="29" customFormat="1" ht="24" x14ac:dyDescent="0.2">
      <c r="A82" s="182"/>
      <c r="B82" s="185"/>
      <c r="C82" s="188"/>
      <c r="D82" s="182"/>
      <c r="E82" s="182"/>
      <c r="F82" s="182"/>
      <c r="G82" s="182"/>
      <c r="H82" s="37" t="s">
        <v>147</v>
      </c>
      <c r="I82" s="37">
        <v>22802</v>
      </c>
      <c r="J82" s="39">
        <v>49640</v>
      </c>
      <c r="K82" s="39">
        <v>2260</v>
      </c>
      <c r="L82" s="39">
        <v>49640</v>
      </c>
      <c r="M82" s="39">
        <v>2260</v>
      </c>
      <c r="N82" s="39">
        <v>0</v>
      </c>
      <c r="O82" s="39">
        <v>0</v>
      </c>
      <c r="P82" s="39">
        <f t="shared" si="31"/>
        <v>51900</v>
      </c>
      <c r="Q82" s="34">
        <f t="shared" ref="Q82:R83" si="35">J82-L82</f>
        <v>0</v>
      </c>
      <c r="R82" s="34">
        <f t="shared" si="35"/>
        <v>0</v>
      </c>
      <c r="S82" s="39">
        <v>0</v>
      </c>
      <c r="T82" s="39">
        <v>0</v>
      </c>
      <c r="U82" s="39">
        <f t="shared" si="32"/>
        <v>0</v>
      </c>
      <c r="V82" s="190"/>
      <c r="W82" s="28"/>
      <c r="X82" s="28"/>
      <c r="Y82" s="28"/>
      <c r="Z82" s="28"/>
      <c r="AA82" s="71" t="s">
        <v>211</v>
      </c>
    </row>
    <row r="83" spans="1:27" s="29" customFormat="1" ht="24" x14ac:dyDescent="0.2">
      <c r="A83" s="182"/>
      <c r="B83" s="185"/>
      <c r="C83" s="188"/>
      <c r="D83" s="182"/>
      <c r="E83" s="182"/>
      <c r="F83" s="182"/>
      <c r="G83" s="182"/>
      <c r="H83" s="37" t="s">
        <v>148</v>
      </c>
      <c r="I83" s="64">
        <v>22985</v>
      </c>
      <c r="J83" s="39">
        <v>50374</v>
      </c>
      <c r="K83" s="39">
        <v>1526</v>
      </c>
      <c r="L83" s="39">
        <v>39694.080000000002</v>
      </c>
      <c r="M83" s="39">
        <v>1526</v>
      </c>
      <c r="N83" s="39">
        <v>0</v>
      </c>
      <c r="O83" s="39">
        <v>0</v>
      </c>
      <c r="P83" s="39">
        <f t="shared" si="31"/>
        <v>41220.080000000002</v>
      </c>
      <c r="Q83" s="34">
        <f t="shared" si="35"/>
        <v>10679.919999999998</v>
      </c>
      <c r="R83" s="34">
        <f t="shared" si="35"/>
        <v>0</v>
      </c>
      <c r="S83" s="39">
        <v>0</v>
      </c>
      <c r="T83" s="39">
        <v>155.26</v>
      </c>
      <c r="U83" s="39">
        <f t="shared" si="32"/>
        <v>10835.179999999998</v>
      </c>
      <c r="V83" s="190"/>
      <c r="W83" s="28"/>
      <c r="X83" s="28"/>
      <c r="Y83" s="28"/>
      <c r="Z83" s="28"/>
      <c r="AA83" s="71" t="s">
        <v>212</v>
      </c>
    </row>
    <row r="84" spans="1:27" s="29" customFormat="1" ht="24" x14ac:dyDescent="0.2">
      <c r="A84" s="182"/>
      <c r="B84" s="185"/>
      <c r="C84" s="188"/>
      <c r="D84" s="182"/>
      <c r="E84" s="182"/>
      <c r="F84" s="182"/>
      <c r="G84" s="182"/>
      <c r="H84" s="42" t="s">
        <v>149</v>
      </c>
      <c r="I84" s="56">
        <v>23167</v>
      </c>
      <c r="J84" s="44">
        <v>51094</v>
      </c>
      <c r="K84" s="44">
        <v>764</v>
      </c>
      <c r="L84" s="44">
        <v>0</v>
      </c>
      <c r="M84" s="44">
        <v>0</v>
      </c>
      <c r="N84" s="44">
        <v>0</v>
      </c>
      <c r="O84" s="44">
        <v>0</v>
      </c>
      <c r="P84" s="44">
        <f t="shared" si="31"/>
        <v>0</v>
      </c>
      <c r="Q84" s="44">
        <v>0</v>
      </c>
      <c r="R84" s="44">
        <v>0</v>
      </c>
      <c r="S84" s="44">
        <v>0</v>
      </c>
      <c r="T84" s="44">
        <v>0</v>
      </c>
      <c r="U84" s="44">
        <f t="shared" si="32"/>
        <v>0</v>
      </c>
      <c r="V84" s="190"/>
      <c r="W84" s="28"/>
      <c r="X84" s="28"/>
      <c r="Y84" s="28"/>
      <c r="Z84" s="28"/>
      <c r="AA84" s="71"/>
    </row>
    <row r="85" spans="1:27" s="29" customFormat="1" ht="24" x14ac:dyDescent="0.2">
      <c r="A85" s="192"/>
      <c r="B85" s="215"/>
      <c r="C85" s="216"/>
      <c r="D85" s="192"/>
      <c r="E85" s="192"/>
      <c r="F85" s="192"/>
      <c r="G85" s="192"/>
      <c r="H85" s="180" t="s">
        <v>89</v>
      </c>
      <c r="I85" s="180"/>
      <c r="J85" s="46">
        <f>SUM(J81:J84)</f>
        <v>200000</v>
      </c>
      <c r="K85" s="46">
        <f t="shared" ref="K85:U85" si="36">SUM(K81:K84)</f>
        <v>7558</v>
      </c>
      <c r="L85" s="46">
        <f t="shared" si="36"/>
        <v>138226.08000000002</v>
      </c>
      <c r="M85" s="46">
        <f t="shared" si="36"/>
        <v>6794</v>
      </c>
      <c r="N85" s="46">
        <f t="shared" si="36"/>
        <v>0</v>
      </c>
      <c r="O85" s="46">
        <f t="shared" si="36"/>
        <v>0</v>
      </c>
      <c r="P85" s="46">
        <f t="shared" si="36"/>
        <v>145020.08000000002</v>
      </c>
      <c r="Q85" s="46">
        <f t="shared" si="36"/>
        <v>10679.919999999998</v>
      </c>
      <c r="R85" s="46">
        <f t="shared" si="36"/>
        <v>0</v>
      </c>
      <c r="S85" s="46">
        <f t="shared" si="36"/>
        <v>0</v>
      </c>
      <c r="T85" s="46">
        <f t="shared" si="36"/>
        <v>155.26</v>
      </c>
      <c r="U85" s="46">
        <f t="shared" si="36"/>
        <v>10835.179999999998</v>
      </c>
      <c r="V85" s="232"/>
      <c r="W85" s="28"/>
      <c r="X85" s="28"/>
      <c r="Y85" s="28"/>
      <c r="Z85" s="28"/>
      <c r="AA85" s="72"/>
    </row>
    <row r="86" spans="1:27" s="29" customFormat="1" ht="24" x14ac:dyDescent="0.2">
      <c r="A86" s="191">
        <v>3</v>
      </c>
      <c r="B86" s="184" t="s">
        <v>260</v>
      </c>
      <c r="C86" s="187" t="s">
        <v>261</v>
      </c>
      <c r="D86" s="191">
        <v>42</v>
      </c>
      <c r="E86" s="191">
        <v>3</v>
      </c>
      <c r="F86" s="191" t="s">
        <v>239</v>
      </c>
      <c r="G86" s="191" t="s">
        <v>11</v>
      </c>
      <c r="H86" s="32" t="s">
        <v>85</v>
      </c>
      <c r="I86" s="32">
        <v>22710</v>
      </c>
      <c r="J86" s="34">
        <v>48925</v>
      </c>
      <c r="K86" s="34">
        <v>2975</v>
      </c>
      <c r="L86" s="34">
        <v>48925</v>
      </c>
      <c r="M86" s="34">
        <v>2975</v>
      </c>
      <c r="N86" s="34">
        <v>0</v>
      </c>
      <c r="O86" s="34">
        <v>0</v>
      </c>
      <c r="P86" s="34">
        <f t="shared" si="31"/>
        <v>51900</v>
      </c>
      <c r="Q86" s="34">
        <f>J86-L86</f>
        <v>0</v>
      </c>
      <c r="R86" s="34">
        <f>K86-M86</f>
        <v>0</v>
      </c>
      <c r="S86" s="34">
        <v>0</v>
      </c>
      <c r="T86" s="34">
        <v>0</v>
      </c>
      <c r="U86" s="34">
        <f t="shared" si="32"/>
        <v>0</v>
      </c>
      <c r="V86" s="196">
        <v>242065</v>
      </c>
      <c r="W86" s="28"/>
      <c r="X86" s="28"/>
      <c r="Y86" s="28"/>
      <c r="Z86" s="28"/>
      <c r="AA86" s="70"/>
    </row>
    <row r="87" spans="1:27" s="29" customFormat="1" ht="24" x14ac:dyDescent="0.2">
      <c r="A87" s="182"/>
      <c r="B87" s="185"/>
      <c r="C87" s="188"/>
      <c r="D87" s="182"/>
      <c r="E87" s="182"/>
      <c r="F87" s="182"/>
      <c r="G87" s="182"/>
      <c r="H87" s="37" t="s">
        <v>147</v>
      </c>
      <c r="I87" s="37">
        <v>22894</v>
      </c>
      <c r="J87" s="39">
        <v>49615</v>
      </c>
      <c r="K87" s="39">
        <v>2285</v>
      </c>
      <c r="L87" s="39">
        <v>49615</v>
      </c>
      <c r="M87" s="39">
        <v>2285</v>
      </c>
      <c r="N87" s="39">
        <v>0</v>
      </c>
      <c r="O87" s="39">
        <v>0</v>
      </c>
      <c r="P87" s="39">
        <f t="shared" si="31"/>
        <v>51900</v>
      </c>
      <c r="Q87" s="34">
        <f t="shared" ref="Q87:R88" si="37">J87-L87</f>
        <v>0</v>
      </c>
      <c r="R87" s="34">
        <f t="shared" si="37"/>
        <v>0</v>
      </c>
      <c r="S87" s="34">
        <v>0</v>
      </c>
      <c r="T87" s="39">
        <v>0</v>
      </c>
      <c r="U87" s="39">
        <f t="shared" si="32"/>
        <v>0</v>
      </c>
      <c r="V87" s="197"/>
      <c r="W87" s="28"/>
      <c r="X87" s="28"/>
      <c r="Y87" s="28"/>
      <c r="Z87" s="28"/>
      <c r="AA87" s="71" t="s">
        <v>211</v>
      </c>
    </row>
    <row r="88" spans="1:27" s="29" customFormat="1" ht="24" x14ac:dyDescent="0.2">
      <c r="A88" s="182"/>
      <c r="B88" s="185"/>
      <c r="C88" s="188"/>
      <c r="D88" s="182"/>
      <c r="E88" s="182"/>
      <c r="F88" s="182"/>
      <c r="G88" s="182"/>
      <c r="H88" s="37" t="s">
        <v>148</v>
      </c>
      <c r="I88" s="55">
        <v>23075</v>
      </c>
      <c r="J88" s="39">
        <v>50391</v>
      </c>
      <c r="K88" s="39">
        <v>1509</v>
      </c>
      <c r="L88" s="39">
        <v>0</v>
      </c>
      <c r="M88" s="39">
        <v>0</v>
      </c>
      <c r="N88" s="39">
        <v>0</v>
      </c>
      <c r="O88" s="39">
        <v>0</v>
      </c>
      <c r="P88" s="39">
        <f t="shared" si="31"/>
        <v>0</v>
      </c>
      <c r="Q88" s="34">
        <f t="shared" si="37"/>
        <v>50391</v>
      </c>
      <c r="R88" s="34">
        <f t="shared" si="37"/>
        <v>1509</v>
      </c>
      <c r="S88" s="34">
        <v>0</v>
      </c>
      <c r="T88" s="39">
        <v>0</v>
      </c>
      <c r="U88" s="39">
        <f t="shared" si="32"/>
        <v>51900</v>
      </c>
      <c r="V88" s="197"/>
      <c r="W88" s="28"/>
      <c r="X88" s="28"/>
      <c r="Y88" s="28"/>
      <c r="Z88" s="28"/>
      <c r="AA88" s="71" t="s">
        <v>212</v>
      </c>
    </row>
    <row r="89" spans="1:27" s="29" customFormat="1" ht="24" x14ac:dyDescent="0.2">
      <c r="A89" s="182"/>
      <c r="B89" s="185"/>
      <c r="C89" s="188"/>
      <c r="D89" s="182"/>
      <c r="E89" s="182"/>
      <c r="F89" s="182"/>
      <c r="G89" s="182"/>
      <c r="H89" s="42" t="s">
        <v>149</v>
      </c>
      <c r="I89" s="56">
        <v>23259</v>
      </c>
      <c r="J89" s="44">
        <v>51069</v>
      </c>
      <c r="K89" s="44">
        <v>772</v>
      </c>
      <c r="L89" s="44">
        <v>0</v>
      </c>
      <c r="M89" s="44">
        <v>0</v>
      </c>
      <c r="N89" s="44">
        <v>0</v>
      </c>
      <c r="O89" s="44">
        <v>0</v>
      </c>
      <c r="P89" s="44">
        <f t="shared" si="31"/>
        <v>0</v>
      </c>
      <c r="Q89" s="44">
        <v>0</v>
      </c>
      <c r="R89" s="44">
        <v>0</v>
      </c>
      <c r="S89" s="44">
        <v>0</v>
      </c>
      <c r="T89" s="44">
        <v>0</v>
      </c>
      <c r="U89" s="44">
        <f t="shared" si="32"/>
        <v>0</v>
      </c>
      <c r="V89" s="197"/>
      <c r="W89" s="28"/>
      <c r="X89" s="28"/>
      <c r="Y89" s="28"/>
      <c r="Z89" s="28"/>
      <c r="AA89" s="71"/>
    </row>
    <row r="90" spans="1:27" s="29" customFormat="1" ht="24" x14ac:dyDescent="0.2">
      <c r="A90" s="192"/>
      <c r="B90" s="215"/>
      <c r="C90" s="216"/>
      <c r="D90" s="192"/>
      <c r="E90" s="192"/>
      <c r="F90" s="192"/>
      <c r="G90" s="192"/>
      <c r="H90" s="180" t="s">
        <v>89</v>
      </c>
      <c r="I90" s="180"/>
      <c r="J90" s="46">
        <f>SUM(J86:J89)</f>
        <v>200000</v>
      </c>
      <c r="K90" s="46">
        <f t="shared" ref="K90:U90" si="38">SUM(K86:K89)</f>
        <v>7541</v>
      </c>
      <c r="L90" s="46">
        <f t="shared" si="38"/>
        <v>98540</v>
      </c>
      <c r="M90" s="46">
        <f t="shared" si="38"/>
        <v>5260</v>
      </c>
      <c r="N90" s="46">
        <f t="shared" si="38"/>
        <v>0</v>
      </c>
      <c r="O90" s="46">
        <f t="shared" si="38"/>
        <v>0</v>
      </c>
      <c r="P90" s="46">
        <f t="shared" si="38"/>
        <v>103800</v>
      </c>
      <c r="Q90" s="46">
        <f t="shared" si="38"/>
        <v>50391</v>
      </c>
      <c r="R90" s="46">
        <f t="shared" si="38"/>
        <v>1509</v>
      </c>
      <c r="S90" s="46">
        <f t="shared" si="38"/>
        <v>0</v>
      </c>
      <c r="T90" s="46">
        <f t="shared" si="38"/>
        <v>0</v>
      </c>
      <c r="U90" s="46">
        <f t="shared" si="38"/>
        <v>51900</v>
      </c>
      <c r="V90" s="233"/>
      <c r="W90" s="28"/>
      <c r="X90" s="28"/>
      <c r="Y90" s="28"/>
      <c r="Z90" s="28"/>
      <c r="AA90" s="72"/>
    </row>
    <row r="91" spans="1:27" s="29" customFormat="1" ht="24" x14ac:dyDescent="0.2">
      <c r="A91" s="191">
        <v>4</v>
      </c>
      <c r="B91" s="184" t="s">
        <v>258</v>
      </c>
      <c r="C91" s="187" t="s">
        <v>262</v>
      </c>
      <c r="D91" s="191">
        <v>26</v>
      </c>
      <c r="E91" s="191">
        <v>3</v>
      </c>
      <c r="F91" s="191" t="s">
        <v>239</v>
      </c>
      <c r="G91" s="191" t="s">
        <v>11</v>
      </c>
      <c r="H91" s="32" t="s">
        <v>85</v>
      </c>
      <c r="I91" s="32">
        <v>22710</v>
      </c>
      <c r="J91" s="34">
        <v>48925</v>
      </c>
      <c r="K91" s="34">
        <v>2975</v>
      </c>
      <c r="L91" s="34">
        <v>17625</v>
      </c>
      <c r="M91" s="34">
        <v>2975</v>
      </c>
      <c r="N91" s="34">
        <v>0</v>
      </c>
      <c r="O91" s="34">
        <v>0</v>
      </c>
      <c r="P91" s="34">
        <f t="shared" si="31"/>
        <v>20600</v>
      </c>
      <c r="Q91" s="34">
        <f>J91-L91</f>
        <v>31300</v>
      </c>
      <c r="R91" s="34">
        <f>K91-M91</f>
        <v>0</v>
      </c>
      <c r="S91" s="34">
        <v>0</v>
      </c>
      <c r="T91" s="34">
        <v>2821.64</v>
      </c>
      <c r="U91" s="34">
        <f t="shared" si="32"/>
        <v>34121.64</v>
      </c>
      <c r="V91" s="189">
        <v>23006</v>
      </c>
      <c r="W91" s="28"/>
      <c r="X91" s="28"/>
      <c r="Y91" s="28"/>
      <c r="Z91" s="28"/>
      <c r="AA91" s="70"/>
    </row>
    <row r="92" spans="1:27" s="29" customFormat="1" ht="24" x14ac:dyDescent="0.2">
      <c r="A92" s="182"/>
      <c r="B92" s="185"/>
      <c r="C92" s="188"/>
      <c r="D92" s="182"/>
      <c r="E92" s="182"/>
      <c r="F92" s="182"/>
      <c r="G92" s="182"/>
      <c r="H92" s="37" t="s">
        <v>147</v>
      </c>
      <c r="I92" s="37">
        <v>22894</v>
      </c>
      <c r="J92" s="39">
        <v>49615</v>
      </c>
      <c r="K92" s="39">
        <v>2285</v>
      </c>
      <c r="L92" s="39">
        <v>0</v>
      </c>
      <c r="M92" s="39">
        <v>0</v>
      </c>
      <c r="N92" s="39">
        <v>0</v>
      </c>
      <c r="O92" s="39">
        <v>0</v>
      </c>
      <c r="P92" s="39">
        <f t="shared" si="31"/>
        <v>0</v>
      </c>
      <c r="Q92" s="34">
        <f t="shared" ref="Q92:R93" si="39">J92-L92</f>
        <v>49615</v>
      </c>
      <c r="R92" s="34">
        <f t="shared" si="39"/>
        <v>2285</v>
      </c>
      <c r="S92" s="39">
        <v>0</v>
      </c>
      <c r="T92" s="39">
        <v>611.69000000000005</v>
      </c>
      <c r="U92" s="39">
        <f t="shared" si="32"/>
        <v>52511.69</v>
      </c>
      <c r="V92" s="190"/>
      <c r="W92" s="28"/>
      <c r="X92" s="28"/>
      <c r="Y92" s="28"/>
      <c r="Z92" s="28"/>
      <c r="AA92" s="71" t="s">
        <v>211</v>
      </c>
    </row>
    <row r="93" spans="1:27" s="29" customFormat="1" ht="24" x14ac:dyDescent="0.2">
      <c r="A93" s="182"/>
      <c r="B93" s="185"/>
      <c r="C93" s="188"/>
      <c r="D93" s="182"/>
      <c r="E93" s="182"/>
      <c r="F93" s="182"/>
      <c r="G93" s="182"/>
      <c r="H93" s="37" t="s">
        <v>148</v>
      </c>
      <c r="I93" s="55">
        <v>23075</v>
      </c>
      <c r="J93" s="39">
        <v>50391</v>
      </c>
      <c r="K93" s="39">
        <v>1509</v>
      </c>
      <c r="L93" s="39">
        <v>0</v>
      </c>
      <c r="M93" s="39">
        <v>0</v>
      </c>
      <c r="N93" s="39">
        <v>0</v>
      </c>
      <c r="O93" s="39">
        <v>0</v>
      </c>
      <c r="P93" s="39">
        <f t="shared" si="31"/>
        <v>0</v>
      </c>
      <c r="Q93" s="34">
        <f t="shared" si="39"/>
        <v>50391</v>
      </c>
      <c r="R93" s="34">
        <f t="shared" si="39"/>
        <v>1509</v>
      </c>
      <c r="S93" s="39">
        <v>0</v>
      </c>
      <c r="T93" s="39">
        <v>0</v>
      </c>
      <c r="U93" s="39">
        <f t="shared" si="32"/>
        <v>51900</v>
      </c>
      <c r="V93" s="190"/>
      <c r="W93" s="28"/>
      <c r="X93" s="28"/>
      <c r="Y93" s="28"/>
      <c r="Z93" s="28"/>
      <c r="AA93" s="71" t="s">
        <v>214</v>
      </c>
    </row>
    <row r="94" spans="1:27" s="29" customFormat="1" ht="24" x14ac:dyDescent="0.2">
      <c r="A94" s="182"/>
      <c r="B94" s="185"/>
      <c r="C94" s="188"/>
      <c r="D94" s="182"/>
      <c r="E94" s="182"/>
      <c r="F94" s="182"/>
      <c r="G94" s="182"/>
      <c r="H94" s="42" t="s">
        <v>149</v>
      </c>
      <c r="I94" s="56">
        <v>23259</v>
      </c>
      <c r="J94" s="44">
        <v>51069</v>
      </c>
      <c r="K94" s="44">
        <v>772</v>
      </c>
      <c r="L94" s="44">
        <v>0</v>
      </c>
      <c r="M94" s="44">
        <v>0</v>
      </c>
      <c r="N94" s="44">
        <v>0</v>
      </c>
      <c r="O94" s="44">
        <v>0</v>
      </c>
      <c r="P94" s="44">
        <f t="shared" si="31"/>
        <v>0</v>
      </c>
      <c r="Q94" s="44">
        <v>0</v>
      </c>
      <c r="R94" s="44">
        <v>0</v>
      </c>
      <c r="S94" s="44">
        <v>0</v>
      </c>
      <c r="T94" s="44">
        <v>0</v>
      </c>
      <c r="U94" s="44">
        <f t="shared" si="32"/>
        <v>0</v>
      </c>
      <c r="V94" s="190"/>
      <c r="W94" s="28"/>
      <c r="X94" s="28"/>
      <c r="Y94" s="28"/>
      <c r="Z94" s="28"/>
      <c r="AA94" s="71"/>
    </row>
    <row r="95" spans="1:27" s="29" customFormat="1" ht="24" x14ac:dyDescent="0.2">
      <c r="A95" s="192"/>
      <c r="B95" s="215"/>
      <c r="C95" s="216"/>
      <c r="D95" s="192"/>
      <c r="E95" s="192"/>
      <c r="F95" s="192"/>
      <c r="G95" s="192"/>
      <c r="H95" s="180" t="s">
        <v>89</v>
      </c>
      <c r="I95" s="180"/>
      <c r="J95" s="46">
        <f>SUM(J91:J94)</f>
        <v>200000</v>
      </c>
      <c r="K95" s="46">
        <f t="shared" ref="K95:U95" si="40">SUM(K91:K94)</f>
        <v>7541</v>
      </c>
      <c r="L95" s="46">
        <f t="shared" si="40"/>
        <v>17625</v>
      </c>
      <c r="M95" s="46">
        <f t="shared" si="40"/>
        <v>2975</v>
      </c>
      <c r="N95" s="46">
        <f t="shared" si="40"/>
        <v>0</v>
      </c>
      <c r="O95" s="46">
        <f t="shared" si="40"/>
        <v>0</v>
      </c>
      <c r="P95" s="46">
        <f t="shared" si="40"/>
        <v>20600</v>
      </c>
      <c r="Q95" s="46">
        <f t="shared" si="40"/>
        <v>131306</v>
      </c>
      <c r="R95" s="46">
        <f t="shared" si="40"/>
        <v>3794</v>
      </c>
      <c r="S95" s="46">
        <f t="shared" si="40"/>
        <v>0</v>
      </c>
      <c r="T95" s="46">
        <f t="shared" si="40"/>
        <v>3433.33</v>
      </c>
      <c r="U95" s="46">
        <f t="shared" si="40"/>
        <v>138533.33000000002</v>
      </c>
      <c r="V95" s="232"/>
      <c r="W95" s="28"/>
      <c r="X95" s="28"/>
      <c r="Y95" s="28"/>
      <c r="Z95" s="28"/>
      <c r="AA95" s="72"/>
    </row>
    <row r="96" spans="1:27" s="29" customFormat="1" ht="24" x14ac:dyDescent="0.2">
      <c r="A96" s="191">
        <v>5</v>
      </c>
      <c r="B96" s="184" t="s">
        <v>263</v>
      </c>
      <c r="C96" s="187" t="s">
        <v>264</v>
      </c>
      <c r="D96" s="191">
        <v>93</v>
      </c>
      <c r="E96" s="191">
        <v>3</v>
      </c>
      <c r="F96" s="191" t="s">
        <v>225</v>
      </c>
      <c r="G96" s="191" t="s">
        <v>11</v>
      </c>
      <c r="H96" s="32" t="s">
        <v>85</v>
      </c>
      <c r="I96" s="32">
        <v>22529</v>
      </c>
      <c r="J96" s="34">
        <v>45023</v>
      </c>
      <c r="K96" s="34">
        <v>2777</v>
      </c>
      <c r="L96" s="34">
        <v>45023</v>
      </c>
      <c r="M96" s="34">
        <v>2777</v>
      </c>
      <c r="N96" s="34">
        <v>0</v>
      </c>
      <c r="O96" s="34">
        <v>0</v>
      </c>
      <c r="P96" s="34">
        <f t="shared" si="31"/>
        <v>47800</v>
      </c>
      <c r="Q96" s="34">
        <f t="shared" ref="Q96:R99" si="41">J96-L96</f>
        <v>0</v>
      </c>
      <c r="R96" s="34">
        <f t="shared" si="41"/>
        <v>0</v>
      </c>
      <c r="S96" s="34">
        <v>0</v>
      </c>
      <c r="T96" s="34">
        <v>0</v>
      </c>
      <c r="U96" s="34">
        <f t="shared" si="32"/>
        <v>0</v>
      </c>
      <c r="V96" s="196">
        <v>241925</v>
      </c>
      <c r="W96" s="28"/>
      <c r="X96" s="28"/>
      <c r="Y96" s="28"/>
      <c r="Z96" s="28"/>
      <c r="AA96" s="96"/>
    </row>
    <row r="97" spans="1:27" s="29" customFormat="1" ht="24" x14ac:dyDescent="0.2">
      <c r="A97" s="182"/>
      <c r="B97" s="185"/>
      <c r="C97" s="188"/>
      <c r="D97" s="182"/>
      <c r="E97" s="182"/>
      <c r="F97" s="182"/>
      <c r="G97" s="182"/>
      <c r="H97" s="37" t="s">
        <v>147</v>
      </c>
      <c r="I97" s="37">
        <v>22710</v>
      </c>
      <c r="J97" s="39">
        <v>45738</v>
      </c>
      <c r="K97" s="39">
        <v>2062</v>
      </c>
      <c r="L97" s="39">
        <v>45738</v>
      </c>
      <c r="M97" s="39">
        <v>2062</v>
      </c>
      <c r="N97" s="39">
        <v>0</v>
      </c>
      <c r="O97" s="39">
        <v>0</v>
      </c>
      <c r="P97" s="39">
        <f t="shared" si="31"/>
        <v>47800</v>
      </c>
      <c r="Q97" s="34">
        <f t="shared" si="41"/>
        <v>0</v>
      </c>
      <c r="R97" s="34">
        <f t="shared" si="41"/>
        <v>0</v>
      </c>
      <c r="S97" s="39">
        <v>0</v>
      </c>
      <c r="T97" s="39">
        <v>0</v>
      </c>
      <c r="U97" s="39">
        <f t="shared" si="32"/>
        <v>0</v>
      </c>
      <c r="V97" s="197"/>
      <c r="W97" s="28"/>
      <c r="X97" s="28"/>
      <c r="Y97" s="28"/>
      <c r="Z97" s="28"/>
      <c r="AA97" s="71" t="s">
        <v>210</v>
      </c>
    </row>
    <row r="98" spans="1:27" s="29" customFormat="1" ht="24" x14ac:dyDescent="0.2">
      <c r="A98" s="182"/>
      <c r="B98" s="185"/>
      <c r="C98" s="188"/>
      <c r="D98" s="182"/>
      <c r="E98" s="182"/>
      <c r="F98" s="182"/>
      <c r="G98" s="182"/>
      <c r="H98" s="37" t="s">
        <v>148</v>
      </c>
      <c r="I98" s="37">
        <v>22894</v>
      </c>
      <c r="J98" s="39">
        <v>46396</v>
      </c>
      <c r="K98" s="39">
        <v>1404</v>
      </c>
      <c r="L98" s="39">
        <v>0</v>
      </c>
      <c r="M98" s="39">
        <v>0</v>
      </c>
      <c r="N98" s="39">
        <v>0</v>
      </c>
      <c r="O98" s="39">
        <v>0</v>
      </c>
      <c r="P98" s="39">
        <f t="shared" si="31"/>
        <v>0</v>
      </c>
      <c r="Q98" s="34">
        <f t="shared" si="41"/>
        <v>46396</v>
      </c>
      <c r="R98" s="34">
        <f t="shared" si="41"/>
        <v>1404</v>
      </c>
      <c r="S98" s="39">
        <v>0</v>
      </c>
      <c r="T98" s="39">
        <v>572.01</v>
      </c>
      <c r="U98" s="39">
        <f t="shared" si="32"/>
        <v>48372.01</v>
      </c>
      <c r="V98" s="197"/>
      <c r="W98" s="28"/>
      <c r="X98" s="28"/>
      <c r="Y98" s="28"/>
      <c r="Z98" s="28"/>
      <c r="AA98" s="71" t="s">
        <v>70</v>
      </c>
    </row>
    <row r="99" spans="1:27" s="29" customFormat="1" ht="24" x14ac:dyDescent="0.2">
      <c r="A99" s="182"/>
      <c r="B99" s="185"/>
      <c r="C99" s="188"/>
      <c r="D99" s="182"/>
      <c r="E99" s="182"/>
      <c r="F99" s="182"/>
      <c r="G99" s="182"/>
      <c r="H99" s="42" t="s">
        <v>149</v>
      </c>
      <c r="I99" s="58">
        <v>23075</v>
      </c>
      <c r="J99" s="44">
        <v>46443</v>
      </c>
      <c r="K99" s="44">
        <v>691</v>
      </c>
      <c r="L99" s="44">
        <v>0</v>
      </c>
      <c r="M99" s="44">
        <v>0</v>
      </c>
      <c r="N99" s="44">
        <v>0</v>
      </c>
      <c r="O99" s="44">
        <v>0</v>
      </c>
      <c r="P99" s="44">
        <f t="shared" si="31"/>
        <v>0</v>
      </c>
      <c r="Q99" s="34">
        <f t="shared" si="41"/>
        <v>46443</v>
      </c>
      <c r="R99" s="34">
        <f t="shared" si="41"/>
        <v>691</v>
      </c>
      <c r="S99" s="44">
        <v>0</v>
      </c>
      <c r="T99" s="44">
        <v>0</v>
      </c>
      <c r="U99" s="44">
        <f t="shared" si="32"/>
        <v>47134</v>
      </c>
      <c r="V99" s="197"/>
      <c r="W99" s="28"/>
      <c r="X99" s="28"/>
      <c r="Y99" s="28"/>
      <c r="Z99" s="28"/>
      <c r="AA99" s="97"/>
    </row>
    <row r="100" spans="1:27" s="29" customFormat="1" ht="24" x14ac:dyDescent="0.2">
      <c r="A100" s="192"/>
      <c r="B100" s="215"/>
      <c r="C100" s="216"/>
      <c r="D100" s="192"/>
      <c r="E100" s="192"/>
      <c r="F100" s="192"/>
      <c r="G100" s="192"/>
      <c r="H100" s="180" t="s">
        <v>89</v>
      </c>
      <c r="I100" s="180"/>
      <c r="J100" s="46">
        <f>SUM(J96:J99)</f>
        <v>183600</v>
      </c>
      <c r="K100" s="46">
        <f t="shared" ref="K100:U100" si="42">SUM(K96:K99)</f>
        <v>6934</v>
      </c>
      <c r="L100" s="46">
        <f t="shared" si="42"/>
        <v>90761</v>
      </c>
      <c r="M100" s="46">
        <f t="shared" si="42"/>
        <v>4839</v>
      </c>
      <c r="N100" s="46">
        <f t="shared" si="42"/>
        <v>0</v>
      </c>
      <c r="O100" s="46">
        <f t="shared" si="42"/>
        <v>0</v>
      </c>
      <c r="P100" s="46">
        <f t="shared" si="42"/>
        <v>95600</v>
      </c>
      <c r="Q100" s="46">
        <f t="shared" si="42"/>
        <v>92839</v>
      </c>
      <c r="R100" s="46">
        <f t="shared" si="42"/>
        <v>2095</v>
      </c>
      <c r="S100" s="46">
        <f t="shared" si="42"/>
        <v>0</v>
      </c>
      <c r="T100" s="46">
        <f t="shared" si="42"/>
        <v>572.01</v>
      </c>
      <c r="U100" s="46">
        <f t="shared" si="42"/>
        <v>95506.010000000009</v>
      </c>
      <c r="V100" s="233"/>
      <c r="W100" s="28"/>
      <c r="X100" s="28"/>
      <c r="Y100" s="28"/>
      <c r="Z100" s="28"/>
      <c r="AA100" s="98"/>
    </row>
    <row r="101" spans="1:27" s="29" customFormat="1" ht="24" x14ac:dyDescent="0.2">
      <c r="A101" s="191">
        <v>6</v>
      </c>
      <c r="B101" s="184" t="s">
        <v>263</v>
      </c>
      <c r="C101" s="187" t="s">
        <v>265</v>
      </c>
      <c r="D101" s="191">
        <v>157</v>
      </c>
      <c r="E101" s="191">
        <v>3</v>
      </c>
      <c r="F101" s="191" t="s">
        <v>225</v>
      </c>
      <c r="G101" s="191" t="s">
        <v>11</v>
      </c>
      <c r="H101" s="32" t="s">
        <v>85</v>
      </c>
      <c r="I101" s="32">
        <v>22529</v>
      </c>
      <c r="J101" s="34">
        <v>45682</v>
      </c>
      <c r="K101" s="34">
        <v>2818</v>
      </c>
      <c r="L101" s="34">
        <v>45682</v>
      </c>
      <c r="M101" s="34">
        <v>2818</v>
      </c>
      <c r="N101" s="34">
        <v>0</v>
      </c>
      <c r="O101" s="34">
        <v>0</v>
      </c>
      <c r="P101" s="34">
        <f t="shared" si="31"/>
        <v>48500</v>
      </c>
      <c r="Q101" s="34">
        <f t="shared" ref="Q101:R104" si="43">J101-L101</f>
        <v>0</v>
      </c>
      <c r="R101" s="34">
        <f t="shared" si="43"/>
        <v>0</v>
      </c>
      <c r="S101" s="34">
        <v>0</v>
      </c>
      <c r="T101" s="34">
        <v>0</v>
      </c>
      <c r="U101" s="34">
        <f t="shared" si="32"/>
        <v>0</v>
      </c>
      <c r="V101" s="189">
        <v>242041</v>
      </c>
      <c r="W101" s="28"/>
      <c r="X101" s="28"/>
      <c r="Y101" s="28"/>
      <c r="Z101" s="28"/>
      <c r="AA101" s="96"/>
    </row>
    <row r="102" spans="1:27" s="29" customFormat="1" ht="24" x14ac:dyDescent="0.2">
      <c r="A102" s="182"/>
      <c r="B102" s="185"/>
      <c r="C102" s="188"/>
      <c r="D102" s="182"/>
      <c r="E102" s="182"/>
      <c r="F102" s="182"/>
      <c r="G102" s="182"/>
      <c r="H102" s="37" t="s">
        <v>147</v>
      </c>
      <c r="I102" s="37">
        <v>22710</v>
      </c>
      <c r="J102" s="39">
        <v>46407</v>
      </c>
      <c r="K102" s="39">
        <v>2093</v>
      </c>
      <c r="L102" s="39">
        <v>46407</v>
      </c>
      <c r="M102" s="39">
        <v>2093</v>
      </c>
      <c r="N102" s="39">
        <v>0</v>
      </c>
      <c r="O102" s="39">
        <v>0</v>
      </c>
      <c r="P102" s="39">
        <f t="shared" si="31"/>
        <v>48500</v>
      </c>
      <c r="Q102" s="34">
        <f t="shared" si="43"/>
        <v>0</v>
      </c>
      <c r="R102" s="34">
        <f t="shared" si="43"/>
        <v>0</v>
      </c>
      <c r="S102" s="39">
        <v>0</v>
      </c>
      <c r="T102" s="39">
        <v>0</v>
      </c>
      <c r="U102" s="39">
        <f t="shared" si="32"/>
        <v>0</v>
      </c>
      <c r="V102" s="190"/>
      <c r="W102" s="28"/>
      <c r="X102" s="28"/>
      <c r="Y102" s="28"/>
      <c r="Z102" s="28"/>
      <c r="AA102" s="71" t="s">
        <v>210</v>
      </c>
    </row>
    <row r="103" spans="1:27" s="29" customFormat="1" ht="24" x14ac:dyDescent="0.2">
      <c r="A103" s="182"/>
      <c r="B103" s="185"/>
      <c r="C103" s="188"/>
      <c r="D103" s="182"/>
      <c r="E103" s="182"/>
      <c r="F103" s="182"/>
      <c r="G103" s="182"/>
      <c r="H103" s="37" t="s">
        <v>148</v>
      </c>
      <c r="I103" s="37">
        <v>22894</v>
      </c>
      <c r="J103" s="39">
        <v>47074</v>
      </c>
      <c r="K103" s="39">
        <v>1426</v>
      </c>
      <c r="L103" s="39">
        <v>300</v>
      </c>
      <c r="M103" s="39">
        <v>0</v>
      </c>
      <c r="N103" s="39">
        <v>0</v>
      </c>
      <c r="O103" s="39">
        <v>0</v>
      </c>
      <c r="P103" s="39">
        <f t="shared" si="31"/>
        <v>300</v>
      </c>
      <c r="Q103" s="34">
        <f t="shared" si="43"/>
        <v>46774</v>
      </c>
      <c r="R103" s="34">
        <f t="shared" si="43"/>
        <v>1426</v>
      </c>
      <c r="S103" s="39">
        <v>0</v>
      </c>
      <c r="T103" s="39">
        <v>576.66999999999996</v>
      </c>
      <c r="U103" s="39">
        <f t="shared" si="32"/>
        <v>48776.67</v>
      </c>
      <c r="V103" s="190"/>
      <c r="W103" s="28"/>
      <c r="X103" s="28"/>
      <c r="Y103" s="28"/>
      <c r="Z103" s="28"/>
      <c r="AA103" s="71" t="s">
        <v>70</v>
      </c>
    </row>
    <row r="104" spans="1:27" s="29" customFormat="1" ht="24" x14ac:dyDescent="0.2">
      <c r="A104" s="182"/>
      <c r="B104" s="185"/>
      <c r="C104" s="188"/>
      <c r="D104" s="182"/>
      <c r="E104" s="182"/>
      <c r="F104" s="182"/>
      <c r="G104" s="182"/>
      <c r="H104" s="42" t="s">
        <v>149</v>
      </c>
      <c r="I104" s="58">
        <v>23075</v>
      </c>
      <c r="J104" s="44">
        <v>47197</v>
      </c>
      <c r="K104" s="44">
        <v>702</v>
      </c>
      <c r="L104" s="44">
        <v>0</v>
      </c>
      <c r="M104" s="44">
        <v>0</v>
      </c>
      <c r="N104" s="44">
        <v>0</v>
      </c>
      <c r="O104" s="44">
        <v>0</v>
      </c>
      <c r="P104" s="44">
        <f t="shared" si="31"/>
        <v>0</v>
      </c>
      <c r="Q104" s="34">
        <f t="shared" si="43"/>
        <v>47197</v>
      </c>
      <c r="R104" s="34">
        <f t="shared" si="43"/>
        <v>702</v>
      </c>
      <c r="S104" s="44">
        <v>0</v>
      </c>
      <c r="T104" s="44">
        <v>0</v>
      </c>
      <c r="U104" s="44">
        <f t="shared" si="32"/>
        <v>47899</v>
      </c>
      <c r="V104" s="190"/>
      <c r="W104" s="28"/>
      <c r="X104" s="28"/>
      <c r="Y104" s="28"/>
      <c r="Z104" s="28"/>
      <c r="AA104" s="97"/>
    </row>
    <row r="105" spans="1:27" s="29" customFormat="1" ht="24" x14ac:dyDescent="0.2">
      <c r="A105" s="192"/>
      <c r="B105" s="215"/>
      <c r="C105" s="216"/>
      <c r="D105" s="192"/>
      <c r="E105" s="192"/>
      <c r="F105" s="192"/>
      <c r="G105" s="192"/>
      <c r="H105" s="180" t="s">
        <v>89</v>
      </c>
      <c r="I105" s="180"/>
      <c r="J105" s="46">
        <f>SUM(J101:J104)</f>
        <v>186360</v>
      </c>
      <c r="K105" s="46">
        <f t="shared" ref="K105:U105" si="44">SUM(K101:K104)</f>
        <v>7039</v>
      </c>
      <c r="L105" s="46">
        <f t="shared" si="44"/>
        <v>92389</v>
      </c>
      <c r="M105" s="46">
        <f t="shared" si="44"/>
        <v>4911</v>
      </c>
      <c r="N105" s="46">
        <f t="shared" si="44"/>
        <v>0</v>
      </c>
      <c r="O105" s="46">
        <f t="shared" si="44"/>
        <v>0</v>
      </c>
      <c r="P105" s="46">
        <f t="shared" si="44"/>
        <v>97300</v>
      </c>
      <c r="Q105" s="46">
        <f t="shared" si="44"/>
        <v>93971</v>
      </c>
      <c r="R105" s="46">
        <f t="shared" si="44"/>
        <v>2128</v>
      </c>
      <c r="S105" s="46">
        <f t="shared" si="44"/>
        <v>0</v>
      </c>
      <c r="T105" s="46">
        <f t="shared" si="44"/>
        <v>576.66999999999996</v>
      </c>
      <c r="U105" s="46">
        <f t="shared" si="44"/>
        <v>96675.67</v>
      </c>
      <c r="V105" s="232"/>
      <c r="W105" s="28"/>
      <c r="X105" s="28"/>
      <c r="Y105" s="28"/>
      <c r="Z105" s="28"/>
      <c r="AA105" s="98"/>
    </row>
    <row r="106" spans="1:27" s="29" customFormat="1" ht="24" x14ac:dyDescent="0.2">
      <c r="A106" s="191">
        <v>7</v>
      </c>
      <c r="B106" s="184" t="s">
        <v>266</v>
      </c>
      <c r="C106" s="187" t="s">
        <v>267</v>
      </c>
      <c r="D106" s="191">
        <v>199</v>
      </c>
      <c r="E106" s="191">
        <v>3</v>
      </c>
      <c r="F106" s="191" t="s">
        <v>225</v>
      </c>
      <c r="G106" s="191" t="s">
        <v>11</v>
      </c>
      <c r="H106" s="32" t="s">
        <v>85</v>
      </c>
      <c r="I106" s="32">
        <v>22529</v>
      </c>
      <c r="J106" s="34">
        <v>24388</v>
      </c>
      <c r="K106" s="34">
        <v>1512</v>
      </c>
      <c r="L106" s="34">
        <v>24388</v>
      </c>
      <c r="M106" s="34">
        <v>1512</v>
      </c>
      <c r="N106" s="34">
        <v>0</v>
      </c>
      <c r="O106" s="34">
        <v>0</v>
      </c>
      <c r="P106" s="34">
        <f t="shared" si="31"/>
        <v>25900</v>
      </c>
      <c r="Q106" s="34">
        <f t="shared" ref="Q106:R109" si="45">J106-L106</f>
        <v>0</v>
      </c>
      <c r="R106" s="34">
        <f t="shared" si="45"/>
        <v>0</v>
      </c>
      <c r="S106" s="34">
        <v>0</v>
      </c>
      <c r="T106" s="34">
        <v>0</v>
      </c>
      <c r="U106" s="34">
        <f t="shared" si="32"/>
        <v>0</v>
      </c>
      <c r="V106" s="196">
        <v>22976</v>
      </c>
      <c r="W106" s="28"/>
      <c r="X106" s="28"/>
      <c r="Y106" s="28"/>
      <c r="Z106" s="28"/>
      <c r="AA106" s="96"/>
    </row>
    <row r="107" spans="1:27" s="29" customFormat="1" ht="24" x14ac:dyDescent="0.2">
      <c r="A107" s="182"/>
      <c r="B107" s="185"/>
      <c r="C107" s="188"/>
      <c r="D107" s="182"/>
      <c r="E107" s="182"/>
      <c r="F107" s="182"/>
      <c r="G107" s="182"/>
      <c r="H107" s="37" t="s">
        <v>147</v>
      </c>
      <c r="I107" s="37">
        <v>22710</v>
      </c>
      <c r="J107" s="39">
        <v>24775</v>
      </c>
      <c r="K107" s="39">
        <v>1125</v>
      </c>
      <c r="L107" s="39">
        <v>24775</v>
      </c>
      <c r="M107" s="39">
        <v>1125</v>
      </c>
      <c r="N107" s="39">
        <v>0</v>
      </c>
      <c r="O107" s="39">
        <v>0</v>
      </c>
      <c r="P107" s="39">
        <f t="shared" si="31"/>
        <v>25900</v>
      </c>
      <c r="Q107" s="34">
        <f t="shared" si="45"/>
        <v>0</v>
      </c>
      <c r="R107" s="34">
        <f t="shared" si="45"/>
        <v>0</v>
      </c>
      <c r="S107" s="39">
        <v>0</v>
      </c>
      <c r="T107" s="39">
        <v>0</v>
      </c>
      <c r="U107" s="39">
        <f t="shared" si="32"/>
        <v>0</v>
      </c>
      <c r="V107" s="197"/>
      <c r="W107" s="28"/>
      <c r="X107" s="28"/>
      <c r="Y107" s="28"/>
      <c r="Z107" s="28"/>
      <c r="AA107" s="71" t="s">
        <v>210</v>
      </c>
    </row>
    <row r="108" spans="1:27" s="29" customFormat="1" ht="24" x14ac:dyDescent="0.2">
      <c r="A108" s="182"/>
      <c r="B108" s="185"/>
      <c r="C108" s="188"/>
      <c r="D108" s="182"/>
      <c r="E108" s="182"/>
      <c r="F108" s="182"/>
      <c r="G108" s="182"/>
      <c r="H108" s="37" t="s">
        <v>148</v>
      </c>
      <c r="I108" s="37">
        <v>22894</v>
      </c>
      <c r="J108" s="39">
        <v>25131</v>
      </c>
      <c r="K108" s="39">
        <v>769</v>
      </c>
      <c r="L108" s="39">
        <v>14771</v>
      </c>
      <c r="M108" s="39">
        <v>769</v>
      </c>
      <c r="N108" s="39">
        <v>0</v>
      </c>
      <c r="O108" s="39">
        <v>0</v>
      </c>
      <c r="P108" s="39">
        <f t="shared" si="31"/>
        <v>15540</v>
      </c>
      <c r="Q108" s="34">
        <f t="shared" si="45"/>
        <v>10360</v>
      </c>
      <c r="R108" s="34">
        <f t="shared" si="45"/>
        <v>0</v>
      </c>
      <c r="S108" s="39">
        <v>0</v>
      </c>
      <c r="T108" s="39">
        <v>423.44</v>
      </c>
      <c r="U108" s="39">
        <f t="shared" si="32"/>
        <v>10783.44</v>
      </c>
      <c r="V108" s="197"/>
      <c r="W108" s="28"/>
      <c r="X108" s="28"/>
      <c r="Y108" s="28"/>
      <c r="Z108" s="28"/>
      <c r="AA108" s="71" t="s">
        <v>70</v>
      </c>
    </row>
    <row r="109" spans="1:27" s="29" customFormat="1" ht="24" x14ac:dyDescent="0.2">
      <c r="A109" s="182"/>
      <c r="B109" s="185"/>
      <c r="C109" s="188"/>
      <c r="D109" s="182"/>
      <c r="E109" s="182"/>
      <c r="F109" s="182"/>
      <c r="G109" s="182"/>
      <c r="H109" s="42" t="s">
        <v>149</v>
      </c>
      <c r="I109" s="58">
        <v>23075</v>
      </c>
      <c r="J109" s="44">
        <v>25706</v>
      </c>
      <c r="K109" s="44">
        <v>382</v>
      </c>
      <c r="L109" s="44">
        <v>0</v>
      </c>
      <c r="M109" s="44">
        <v>0</v>
      </c>
      <c r="N109" s="44">
        <v>0</v>
      </c>
      <c r="O109" s="44">
        <v>0</v>
      </c>
      <c r="P109" s="44">
        <f t="shared" si="31"/>
        <v>0</v>
      </c>
      <c r="Q109" s="34">
        <f t="shared" si="45"/>
        <v>25706</v>
      </c>
      <c r="R109" s="34">
        <f t="shared" si="45"/>
        <v>382</v>
      </c>
      <c r="S109" s="44">
        <v>0</v>
      </c>
      <c r="T109" s="44">
        <v>0</v>
      </c>
      <c r="U109" s="44">
        <f t="shared" si="32"/>
        <v>26088</v>
      </c>
      <c r="V109" s="197"/>
      <c r="W109" s="28"/>
      <c r="X109" s="28"/>
      <c r="Y109" s="28"/>
      <c r="Z109" s="28"/>
      <c r="AA109" s="97"/>
    </row>
    <row r="110" spans="1:27" s="29" customFormat="1" ht="24" x14ac:dyDescent="0.2">
      <c r="A110" s="192"/>
      <c r="B110" s="215"/>
      <c r="C110" s="216"/>
      <c r="D110" s="192"/>
      <c r="E110" s="192"/>
      <c r="F110" s="192"/>
      <c r="G110" s="192"/>
      <c r="H110" s="180" t="s">
        <v>89</v>
      </c>
      <c r="I110" s="180"/>
      <c r="J110" s="46">
        <f>SUM(J106:J109)</f>
        <v>100000</v>
      </c>
      <c r="K110" s="46">
        <f t="shared" ref="K110:U110" si="46">SUM(K106:K109)</f>
        <v>3788</v>
      </c>
      <c r="L110" s="46">
        <f t="shared" si="46"/>
        <v>63934</v>
      </c>
      <c r="M110" s="46">
        <f t="shared" si="46"/>
        <v>3406</v>
      </c>
      <c r="N110" s="46">
        <f t="shared" si="46"/>
        <v>0</v>
      </c>
      <c r="O110" s="46">
        <f t="shared" si="46"/>
        <v>0</v>
      </c>
      <c r="P110" s="46">
        <f t="shared" si="46"/>
        <v>67340</v>
      </c>
      <c r="Q110" s="46">
        <f t="shared" si="46"/>
        <v>36066</v>
      </c>
      <c r="R110" s="46">
        <f t="shared" si="46"/>
        <v>382</v>
      </c>
      <c r="S110" s="46">
        <f t="shared" si="46"/>
        <v>0</v>
      </c>
      <c r="T110" s="46">
        <f t="shared" si="46"/>
        <v>423.44</v>
      </c>
      <c r="U110" s="46">
        <f t="shared" si="46"/>
        <v>36871.440000000002</v>
      </c>
      <c r="V110" s="233"/>
      <c r="W110" s="28"/>
      <c r="X110" s="28"/>
      <c r="Y110" s="28"/>
      <c r="Z110" s="28"/>
      <c r="AA110" s="98"/>
    </row>
    <row r="111" spans="1:27" s="29" customFormat="1" ht="24" x14ac:dyDescent="0.2">
      <c r="A111" s="191">
        <v>8</v>
      </c>
      <c r="B111" s="184" t="s">
        <v>251</v>
      </c>
      <c r="C111" s="187" t="s">
        <v>268</v>
      </c>
      <c r="D111" s="191">
        <v>96</v>
      </c>
      <c r="E111" s="191">
        <v>3</v>
      </c>
      <c r="F111" s="191" t="s">
        <v>225</v>
      </c>
      <c r="G111" s="191" t="s">
        <v>11</v>
      </c>
      <c r="H111" s="32" t="s">
        <v>85</v>
      </c>
      <c r="I111" s="32">
        <v>22529</v>
      </c>
      <c r="J111" s="34">
        <v>11944</v>
      </c>
      <c r="K111" s="34">
        <v>756</v>
      </c>
      <c r="L111" s="34">
        <v>0</v>
      </c>
      <c r="M111" s="34">
        <v>0</v>
      </c>
      <c r="N111" s="34">
        <v>0</v>
      </c>
      <c r="O111" s="34">
        <v>0</v>
      </c>
      <c r="P111" s="34">
        <f t="shared" si="31"/>
        <v>0</v>
      </c>
      <c r="Q111" s="34">
        <f t="shared" ref="Q111:R114" si="47">J111-L111</f>
        <v>11944</v>
      </c>
      <c r="R111" s="34">
        <f t="shared" si="47"/>
        <v>756</v>
      </c>
      <c r="S111" s="34">
        <v>0</v>
      </c>
      <c r="T111" s="34">
        <v>1045.51</v>
      </c>
      <c r="U111" s="34">
        <f t="shared" si="32"/>
        <v>13745.51</v>
      </c>
      <c r="V111" s="174" t="s">
        <v>75</v>
      </c>
      <c r="W111" s="28"/>
      <c r="X111" s="28"/>
      <c r="Y111" s="28"/>
      <c r="Z111" s="28"/>
      <c r="AA111" s="96"/>
    </row>
    <row r="112" spans="1:27" s="29" customFormat="1" ht="24" x14ac:dyDescent="0.2">
      <c r="A112" s="182"/>
      <c r="B112" s="185"/>
      <c r="C112" s="188"/>
      <c r="D112" s="182"/>
      <c r="E112" s="182"/>
      <c r="F112" s="182"/>
      <c r="G112" s="182"/>
      <c r="H112" s="37" t="s">
        <v>147</v>
      </c>
      <c r="I112" s="37">
        <v>22710</v>
      </c>
      <c r="J112" s="39">
        <v>12134</v>
      </c>
      <c r="K112" s="39">
        <v>566</v>
      </c>
      <c r="L112" s="39">
        <v>0</v>
      </c>
      <c r="M112" s="39">
        <v>0</v>
      </c>
      <c r="N112" s="39">
        <v>0</v>
      </c>
      <c r="O112" s="39">
        <v>0</v>
      </c>
      <c r="P112" s="39">
        <f t="shared" si="31"/>
        <v>0</v>
      </c>
      <c r="Q112" s="34">
        <f t="shared" si="47"/>
        <v>12134</v>
      </c>
      <c r="R112" s="34">
        <f t="shared" si="47"/>
        <v>566</v>
      </c>
      <c r="S112" s="39">
        <v>0</v>
      </c>
      <c r="T112" s="39">
        <v>610.86</v>
      </c>
      <c r="U112" s="39">
        <f t="shared" si="32"/>
        <v>13310.86</v>
      </c>
      <c r="V112" s="175"/>
      <c r="W112" s="28"/>
      <c r="X112" s="28"/>
      <c r="Y112" s="28"/>
      <c r="Z112" s="28"/>
      <c r="AA112" s="71" t="s">
        <v>210</v>
      </c>
    </row>
    <row r="113" spans="1:27" s="29" customFormat="1" ht="24" x14ac:dyDescent="0.2">
      <c r="A113" s="182"/>
      <c r="B113" s="185"/>
      <c r="C113" s="188"/>
      <c r="D113" s="182"/>
      <c r="E113" s="182"/>
      <c r="F113" s="182"/>
      <c r="G113" s="182"/>
      <c r="H113" s="37" t="s">
        <v>148</v>
      </c>
      <c r="I113" s="37">
        <v>22894</v>
      </c>
      <c r="J113" s="39">
        <v>12308</v>
      </c>
      <c r="K113" s="39">
        <v>392</v>
      </c>
      <c r="L113" s="39">
        <v>0</v>
      </c>
      <c r="M113" s="39">
        <v>0</v>
      </c>
      <c r="N113" s="39">
        <v>0</v>
      </c>
      <c r="O113" s="39">
        <v>0</v>
      </c>
      <c r="P113" s="39">
        <f t="shared" si="31"/>
        <v>0</v>
      </c>
      <c r="Q113" s="34">
        <f t="shared" si="47"/>
        <v>12308</v>
      </c>
      <c r="R113" s="34">
        <f t="shared" si="47"/>
        <v>392</v>
      </c>
      <c r="S113" s="39">
        <v>0</v>
      </c>
      <c r="T113" s="39">
        <v>154.27000000000001</v>
      </c>
      <c r="U113" s="39">
        <f t="shared" si="32"/>
        <v>12854.27</v>
      </c>
      <c r="V113" s="175"/>
      <c r="W113" s="28"/>
      <c r="X113" s="28"/>
      <c r="Y113" s="28"/>
      <c r="Z113" s="28"/>
      <c r="AA113" s="71" t="s">
        <v>70</v>
      </c>
    </row>
    <row r="114" spans="1:27" s="29" customFormat="1" ht="24" x14ac:dyDescent="0.2">
      <c r="A114" s="182"/>
      <c r="B114" s="185"/>
      <c r="C114" s="188"/>
      <c r="D114" s="182"/>
      <c r="E114" s="182"/>
      <c r="F114" s="182"/>
      <c r="G114" s="182"/>
      <c r="H114" s="42" t="s">
        <v>149</v>
      </c>
      <c r="I114" s="58">
        <v>23075</v>
      </c>
      <c r="J114" s="44">
        <v>13614</v>
      </c>
      <c r="K114" s="44">
        <v>203</v>
      </c>
      <c r="L114" s="44">
        <v>0</v>
      </c>
      <c r="M114" s="44">
        <v>0</v>
      </c>
      <c r="N114" s="44">
        <v>0</v>
      </c>
      <c r="O114" s="44">
        <v>0</v>
      </c>
      <c r="P114" s="44">
        <f t="shared" si="31"/>
        <v>0</v>
      </c>
      <c r="Q114" s="34">
        <f t="shared" si="47"/>
        <v>13614</v>
      </c>
      <c r="R114" s="34">
        <f t="shared" si="47"/>
        <v>203</v>
      </c>
      <c r="S114" s="44">
        <v>0</v>
      </c>
      <c r="T114" s="44">
        <v>0</v>
      </c>
      <c r="U114" s="44">
        <f t="shared" si="32"/>
        <v>13817</v>
      </c>
      <c r="V114" s="175"/>
      <c r="W114" s="28"/>
      <c r="X114" s="28"/>
      <c r="Y114" s="28"/>
      <c r="Z114" s="28"/>
      <c r="AA114" s="97"/>
    </row>
    <row r="115" spans="1:27" s="29" customFormat="1" ht="24" x14ac:dyDescent="0.2">
      <c r="A115" s="192"/>
      <c r="B115" s="215"/>
      <c r="C115" s="216"/>
      <c r="D115" s="192"/>
      <c r="E115" s="192"/>
      <c r="F115" s="192"/>
      <c r="G115" s="192"/>
      <c r="H115" s="180" t="s">
        <v>89</v>
      </c>
      <c r="I115" s="180"/>
      <c r="J115" s="46">
        <f>SUM(J111:J114)</f>
        <v>50000</v>
      </c>
      <c r="K115" s="46">
        <f t="shared" ref="K115:U115" si="48">SUM(K111:K114)</f>
        <v>1917</v>
      </c>
      <c r="L115" s="46">
        <f t="shared" si="48"/>
        <v>0</v>
      </c>
      <c r="M115" s="46">
        <f t="shared" si="48"/>
        <v>0</v>
      </c>
      <c r="N115" s="46">
        <f t="shared" si="48"/>
        <v>0</v>
      </c>
      <c r="O115" s="46">
        <f t="shared" si="48"/>
        <v>0</v>
      </c>
      <c r="P115" s="46">
        <f t="shared" si="48"/>
        <v>0</v>
      </c>
      <c r="Q115" s="46">
        <f t="shared" si="48"/>
        <v>50000</v>
      </c>
      <c r="R115" s="46">
        <f t="shared" si="48"/>
        <v>1917</v>
      </c>
      <c r="S115" s="46">
        <f t="shared" si="48"/>
        <v>0</v>
      </c>
      <c r="T115" s="46">
        <f t="shared" si="48"/>
        <v>1810.6399999999999</v>
      </c>
      <c r="U115" s="46">
        <f t="shared" si="48"/>
        <v>53727.64</v>
      </c>
      <c r="V115" s="212"/>
      <c r="W115" s="28"/>
      <c r="X115" s="28"/>
      <c r="Y115" s="28"/>
      <c r="Z115" s="28"/>
      <c r="AA115" s="98"/>
    </row>
    <row r="116" spans="1:27" s="29" customFormat="1" ht="24" x14ac:dyDescent="0.2">
      <c r="A116" s="191">
        <v>9</v>
      </c>
      <c r="B116" s="184" t="s">
        <v>269</v>
      </c>
      <c r="C116" s="187" t="s">
        <v>270</v>
      </c>
      <c r="D116" s="191">
        <v>82</v>
      </c>
      <c r="E116" s="191">
        <v>3</v>
      </c>
      <c r="F116" s="191" t="s">
        <v>225</v>
      </c>
      <c r="G116" s="191" t="s">
        <v>11</v>
      </c>
      <c r="H116" s="32" t="s">
        <v>85</v>
      </c>
      <c r="I116" s="32">
        <v>22529</v>
      </c>
      <c r="J116" s="34">
        <v>19590</v>
      </c>
      <c r="K116" s="34">
        <v>1210</v>
      </c>
      <c r="L116" s="34">
        <v>19590</v>
      </c>
      <c r="M116" s="34">
        <v>1210</v>
      </c>
      <c r="N116" s="34">
        <v>0</v>
      </c>
      <c r="O116" s="34">
        <v>0</v>
      </c>
      <c r="P116" s="34">
        <f t="shared" si="31"/>
        <v>20800</v>
      </c>
      <c r="Q116" s="34">
        <f t="shared" ref="Q116:R119" si="49">J116-L116</f>
        <v>0</v>
      </c>
      <c r="R116" s="34">
        <f t="shared" si="49"/>
        <v>0</v>
      </c>
      <c r="S116" s="34">
        <v>0</v>
      </c>
      <c r="T116" s="34">
        <v>0</v>
      </c>
      <c r="U116" s="34">
        <f t="shared" si="32"/>
        <v>0</v>
      </c>
      <c r="V116" s="196">
        <v>23075</v>
      </c>
      <c r="W116" s="28"/>
      <c r="X116" s="28"/>
      <c r="Y116" s="28"/>
      <c r="Z116" s="28"/>
      <c r="AA116" s="96"/>
    </row>
    <row r="117" spans="1:27" s="29" customFormat="1" ht="24" x14ac:dyDescent="0.2">
      <c r="A117" s="182"/>
      <c r="B117" s="185"/>
      <c r="C117" s="188"/>
      <c r="D117" s="182"/>
      <c r="E117" s="182"/>
      <c r="F117" s="182"/>
      <c r="G117" s="182"/>
      <c r="H117" s="37" t="s">
        <v>147</v>
      </c>
      <c r="I117" s="37">
        <v>22710</v>
      </c>
      <c r="J117" s="39">
        <v>19901</v>
      </c>
      <c r="K117" s="39">
        <v>899</v>
      </c>
      <c r="L117" s="39">
        <v>19901</v>
      </c>
      <c r="M117" s="39">
        <v>899</v>
      </c>
      <c r="N117" s="39">
        <v>0</v>
      </c>
      <c r="O117" s="39">
        <v>0</v>
      </c>
      <c r="P117" s="39">
        <f t="shared" si="31"/>
        <v>20800</v>
      </c>
      <c r="Q117" s="34">
        <f t="shared" si="49"/>
        <v>0</v>
      </c>
      <c r="R117" s="34">
        <f t="shared" si="49"/>
        <v>0</v>
      </c>
      <c r="S117" s="39">
        <v>0</v>
      </c>
      <c r="T117" s="39">
        <v>0</v>
      </c>
      <c r="U117" s="39">
        <f t="shared" si="32"/>
        <v>0</v>
      </c>
      <c r="V117" s="197"/>
      <c r="W117" s="28"/>
      <c r="X117" s="28"/>
      <c r="Y117" s="28"/>
      <c r="Z117" s="28"/>
      <c r="AA117" s="71" t="s">
        <v>210</v>
      </c>
    </row>
    <row r="118" spans="1:27" s="29" customFormat="1" ht="24" x14ac:dyDescent="0.2">
      <c r="A118" s="182"/>
      <c r="B118" s="185"/>
      <c r="C118" s="188"/>
      <c r="D118" s="182"/>
      <c r="E118" s="182"/>
      <c r="F118" s="182"/>
      <c r="G118" s="182"/>
      <c r="H118" s="37" t="s">
        <v>148</v>
      </c>
      <c r="I118" s="37">
        <v>22894</v>
      </c>
      <c r="J118" s="39">
        <v>20187</v>
      </c>
      <c r="K118" s="39">
        <v>613</v>
      </c>
      <c r="L118" s="39">
        <v>20187</v>
      </c>
      <c r="M118" s="39">
        <v>613</v>
      </c>
      <c r="N118" s="39">
        <v>0</v>
      </c>
      <c r="O118" s="39">
        <v>0</v>
      </c>
      <c r="P118" s="39">
        <f t="shared" si="31"/>
        <v>20800</v>
      </c>
      <c r="Q118" s="34">
        <f t="shared" si="49"/>
        <v>0</v>
      </c>
      <c r="R118" s="34">
        <f t="shared" si="49"/>
        <v>0</v>
      </c>
      <c r="S118" s="39">
        <v>0</v>
      </c>
      <c r="T118" s="39">
        <v>0</v>
      </c>
      <c r="U118" s="39">
        <f t="shared" si="32"/>
        <v>0</v>
      </c>
      <c r="V118" s="197"/>
      <c r="W118" s="28"/>
      <c r="X118" s="28"/>
      <c r="Y118" s="28"/>
      <c r="Z118" s="28"/>
      <c r="AA118" s="71" t="s">
        <v>70</v>
      </c>
    </row>
    <row r="119" spans="1:27" s="29" customFormat="1" ht="24" x14ac:dyDescent="0.2">
      <c r="A119" s="182"/>
      <c r="B119" s="185"/>
      <c r="C119" s="188"/>
      <c r="D119" s="182"/>
      <c r="E119" s="182"/>
      <c r="F119" s="182"/>
      <c r="G119" s="182"/>
      <c r="H119" s="42" t="s">
        <v>149</v>
      </c>
      <c r="I119" s="58">
        <v>23075</v>
      </c>
      <c r="J119" s="44">
        <v>20322</v>
      </c>
      <c r="K119" s="44">
        <v>232</v>
      </c>
      <c r="L119" s="44">
        <v>8018</v>
      </c>
      <c r="M119" s="44">
        <v>232</v>
      </c>
      <c r="N119" s="44">
        <v>0</v>
      </c>
      <c r="O119" s="44">
        <v>0</v>
      </c>
      <c r="P119" s="44">
        <f t="shared" si="31"/>
        <v>8250</v>
      </c>
      <c r="Q119" s="34">
        <f t="shared" si="49"/>
        <v>12304</v>
      </c>
      <c r="R119" s="34">
        <f t="shared" si="49"/>
        <v>0</v>
      </c>
      <c r="S119" s="44">
        <v>0</v>
      </c>
      <c r="T119" s="44">
        <v>0</v>
      </c>
      <c r="U119" s="44">
        <f t="shared" si="32"/>
        <v>12304</v>
      </c>
      <c r="V119" s="197"/>
      <c r="W119" s="28"/>
      <c r="X119" s="28"/>
      <c r="Y119" s="28"/>
      <c r="Z119" s="28"/>
      <c r="AA119" s="97"/>
    </row>
    <row r="120" spans="1:27" s="29" customFormat="1" ht="24" x14ac:dyDescent="0.2">
      <c r="A120" s="192"/>
      <c r="B120" s="215"/>
      <c r="C120" s="216"/>
      <c r="D120" s="192"/>
      <c r="E120" s="192"/>
      <c r="F120" s="192"/>
      <c r="G120" s="192"/>
      <c r="H120" s="180" t="s">
        <v>89</v>
      </c>
      <c r="I120" s="180"/>
      <c r="J120" s="46">
        <f>SUM(J116:J119)</f>
        <v>80000</v>
      </c>
      <c r="K120" s="46">
        <f t="shared" ref="K120:U120" si="50">SUM(K116:K119)</f>
        <v>2954</v>
      </c>
      <c r="L120" s="46">
        <f t="shared" si="50"/>
        <v>67696</v>
      </c>
      <c r="M120" s="46">
        <f t="shared" si="50"/>
        <v>2954</v>
      </c>
      <c r="N120" s="46">
        <f t="shared" si="50"/>
        <v>0</v>
      </c>
      <c r="O120" s="46">
        <f t="shared" si="50"/>
        <v>0</v>
      </c>
      <c r="P120" s="46">
        <f t="shared" si="50"/>
        <v>70650</v>
      </c>
      <c r="Q120" s="46">
        <f t="shared" si="50"/>
        <v>12304</v>
      </c>
      <c r="R120" s="46">
        <f t="shared" si="50"/>
        <v>0</v>
      </c>
      <c r="S120" s="46">
        <f t="shared" si="50"/>
        <v>0</v>
      </c>
      <c r="T120" s="46">
        <f t="shared" si="50"/>
        <v>0</v>
      </c>
      <c r="U120" s="46">
        <f t="shared" si="50"/>
        <v>12304</v>
      </c>
      <c r="V120" s="233"/>
      <c r="W120" s="28"/>
      <c r="X120" s="28"/>
      <c r="Y120" s="28"/>
      <c r="Z120" s="28"/>
      <c r="AA120" s="98"/>
    </row>
    <row r="121" spans="1:27" s="29" customFormat="1" ht="24" x14ac:dyDescent="0.2">
      <c r="A121" s="191">
        <v>10</v>
      </c>
      <c r="B121" s="184" t="s">
        <v>271</v>
      </c>
      <c r="C121" s="187" t="s">
        <v>272</v>
      </c>
      <c r="D121" s="191">
        <v>101</v>
      </c>
      <c r="E121" s="191">
        <v>3</v>
      </c>
      <c r="F121" s="191" t="s">
        <v>225</v>
      </c>
      <c r="G121" s="191" t="s">
        <v>11</v>
      </c>
      <c r="H121" s="32" t="s">
        <v>85</v>
      </c>
      <c r="I121" s="32">
        <v>22620</v>
      </c>
      <c r="J121" s="34">
        <v>48892</v>
      </c>
      <c r="K121" s="34">
        <v>3008</v>
      </c>
      <c r="L121" s="34">
        <v>4768</v>
      </c>
      <c r="M121" s="34">
        <v>3008</v>
      </c>
      <c r="N121" s="34">
        <v>0</v>
      </c>
      <c r="O121" s="34">
        <v>0</v>
      </c>
      <c r="P121" s="34">
        <f t="shared" si="31"/>
        <v>7776</v>
      </c>
      <c r="Q121" s="34">
        <f>J121-L121</f>
        <v>44124</v>
      </c>
      <c r="R121" s="34">
        <f>K121-M121</f>
        <v>0</v>
      </c>
      <c r="S121" s="34">
        <v>0</v>
      </c>
      <c r="T121" s="34">
        <v>3847.73</v>
      </c>
      <c r="U121" s="34">
        <f t="shared" si="32"/>
        <v>47971.73</v>
      </c>
      <c r="V121" s="174">
        <v>23003</v>
      </c>
      <c r="W121" s="28"/>
      <c r="X121" s="28"/>
      <c r="Y121" s="28"/>
      <c r="Z121" s="28"/>
      <c r="AA121" s="70"/>
    </row>
    <row r="122" spans="1:27" s="29" customFormat="1" ht="24" x14ac:dyDescent="0.2">
      <c r="A122" s="182"/>
      <c r="B122" s="185"/>
      <c r="C122" s="188"/>
      <c r="D122" s="182"/>
      <c r="E122" s="182"/>
      <c r="F122" s="182"/>
      <c r="G122" s="182"/>
      <c r="H122" s="37" t="s">
        <v>147</v>
      </c>
      <c r="I122" s="37">
        <v>22802</v>
      </c>
      <c r="J122" s="39">
        <v>49640</v>
      </c>
      <c r="K122" s="39">
        <v>2260</v>
      </c>
      <c r="L122" s="39">
        <v>0</v>
      </c>
      <c r="M122" s="39">
        <v>0</v>
      </c>
      <c r="N122" s="39">
        <v>0</v>
      </c>
      <c r="O122" s="39">
        <v>0</v>
      </c>
      <c r="P122" s="39">
        <f t="shared" si="31"/>
        <v>0</v>
      </c>
      <c r="Q122" s="34">
        <f t="shared" ref="Q122:R123" si="51">J122-L122</f>
        <v>49640</v>
      </c>
      <c r="R122" s="34">
        <f t="shared" si="51"/>
        <v>2260</v>
      </c>
      <c r="S122" s="39">
        <v>0</v>
      </c>
      <c r="T122" s="39">
        <v>1560.6</v>
      </c>
      <c r="U122" s="39">
        <f t="shared" si="32"/>
        <v>53460.6</v>
      </c>
      <c r="V122" s="175"/>
      <c r="W122" s="28"/>
      <c r="X122" s="28"/>
      <c r="Y122" s="28"/>
      <c r="Z122" s="28"/>
      <c r="AA122" s="71" t="s">
        <v>211</v>
      </c>
    </row>
    <row r="123" spans="1:27" s="29" customFormat="1" ht="24" x14ac:dyDescent="0.2">
      <c r="A123" s="182"/>
      <c r="B123" s="185"/>
      <c r="C123" s="188"/>
      <c r="D123" s="182"/>
      <c r="E123" s="182"/>
      <c r="F123" s="182"/>
      <c r="G123" s="182"/>
      <c r="H123" s="37" t="s">
        <v>148</v>
      </c>
      <c r="I123" s="64">
        <v>22985</v>
      </c>
      <c r="J123" s="39">
        <v>50374</v>
      </c>
      <c r="K123" s="39">
        <v>1526</v>
      </c>
      <c r="L123" s="39">
        <v>0</v>
      </c>
      <c r="M123" s="39">
        <v>0</v>
      </c>
      <c r="N123" s="39">
        <v>0</v>
      </c>
      <c r="O123" s="39">
        <v>0</v>
      </c>
      <c r="P123" s="39">
        <f t="shared" si="31"/>
        <v>0</v>
      </c>
      <c r="Q123" s="34">
        <f t="shared" si="51"/>
        <v>50374</v>
      </c>
      <c r="R123" s="34">
        <f t="shared" si="51"/>
        <v>1526</v>
      </c>
      <c r="S123" s="39">
        <v>0</v>
      </c>
      <c r="T123" s="39">
        <v>0</v>
      </c>
      <c r="U123" s="39">
        <f t="shared" si="32"/>
        <v>51900</v>
      </c>
      <c r="V123" s="175"/>
      <c r="W123" s="28"/>
      <c r="X123" s="28"/>
      <c r="Y123" s="28"/>
      <c r="Z123" s="28"/>
      <c r="AA123" s="71" t="s">
        <v>214</v>
      </c>
    </row>
    <row r="124" spans="1:27" s="29" customFormat="1" ht="24" x14ac:dyDescent="0.2">
      <c r="A124" s="182"/>
      <c r="B124" s="185"/>
      <c r="C124" s="188"/>
      <c r="D124" s="182"/>
      <c r="E124" s="182"/>
      <c r="F124" s="182"/>
      <c r="G124" s="182"/>
      <c r="H124" s="42" t="s">
        <v>149</v>
      </c>
      <c r="I124" s="56">
        <v>23167</v>
      </c>
      <c r="J124" s="44">
        <v>51094</v>
      </c>
      <c r="K124" s="44">
        <v>764</v>
      </c>
      <c r="L124" s="44">
        <v>0</v>
      </c>
      <c r="M124" s="44">
        <v>0</v>
      </c>
      <c r="N124" s="44">
        <v>0</v>
      </c>
      <c r="O124" s="44">
        <v>0</v>
      </c>
      <c r="P124" s="44">
        <f t="shared" si="31"/>
        <v>0</v>
      </c>
      <c r="Q124" s="44">
        <v>0</v>
      </c>
      <c r="R124" s="44">
        <v>0</v>
      </c>
      <c r="S124" s="44">
        <v>0</v>
      </c>
      <c r="T124" s="44">
        <v>0</v>
      </c>
      <c r="U124" s="44">
        <f t="shared" si="32"/>
        <v>0</v>
      </c>
      <c r="V124" s="175"/>
      <c r="W124" s="28"/>
      <c r="X124" s="28"/>
      <c r="Y124" s="28"/>
      <c r="Z124" s="28"/>
      <c r="AA124" s="71"/>
    </row>
    <row r="125" spans="1:27" s="29" customFormat="1" ht="24" x14ac:dyDescent="0.2">
      <c r="A125" s="192"/>
      <c r="B125" s="215"/>
      <c r="C125" s="216"/>
      <c r="D125" s="192"/>
      <c r="E125" s="192"/>
      <c r="F125" s="192"/>
      <c r="G125" s="192"/>
      <c r="H125" s="180" t="s">
        <v>89</v>
      </c>
      <c r="I125" s="180"/>
      <c r="J125" s="46">
        <f>SUM(J121:J124)</f>
        <v>200000</v>
      </c>
      <c r="K125" s="46">
        <f t="shared" ref="K125:U125" si="52">SUM(K121:K124)</f>
        <v>7558</v>
      </c>
      <c r="L125" s="46">
        <f t="shared" si="52"/>
        <v>4768</v>
      </c>
      <c r="M125" s="46">
        <f t="shared" si="52"/>
        <v>3008</v>
      </c>
      <c r="N125" s="46">
        <f t="shared" si="52"/>
        <v>0</v>
      </c>
      <c r="O125" s="46">
        <f t="shared" si="52"/>
        <v>0</v>
      </c>
      <c r="P125" s="46">
        <f t="shared" si="52"/>
        <v>7776</v>
      </c>
      <c r="Q125" s="46">
        <f t="shared" si="52"/>
        <v>144138</v>
      </c>
      <c r="R125" s="46">
        <f t="shared" si="52"/>
        <v>3786</v>
      </c>
      <c r="S125" s="46">
        <f t="shared" si="52"/>
        <v>0</v>
      </c>
      <c r="T125" s="46">
        <f t="shared" si="52"/>
        <v>5408.33</v>
      </c>
      <c r="U125" s="46">
        <f t="shared" si="52"/>
        <v>153332.33000000002</v>
      </c>
      <c r="V125" s="212"/>
      <c r="W125" s="28"/>
      <c r="X125" s="28"/>
      <c r="Y125" s="28"/>
      <c r="Z125" s="28"/>
      <c r="AA125" s="72"/>
    </row>
    <row r="126" spans="1:27" s="29" customFormat="1" ht="24" x14ac:dyDescent="0.2">
      <c r="A126" s="191">
        <v>11</v>
      </c>
      <c r="B126" s="184" t="s">
        <v>176</v>
      </c>
      <c r="C126" s="187" t="s">
        <v>273</v>
      </c>
      <c r="D126" s="191">
        <v>229</v>
      </c>
      <c r="E126" s="191">
        <v>3</v>
      </c>
      <c r="F126" s="191" t="s">
        <v>225</v>
      </c>
      <c r="G126" s="191" t="s">
        <v>11</v>
      </c>
      <c r="H126" s="32" t="s">
        <v>85</v>
      </c>
      <c r="I126" s="32">
        <v>22710</v>
      </c>
      <c r="J126" s="34">
        <v>27047</v>
      </c>
      <c r="K126" s="34">
        <v>1653</v>
      </c>
      <c r="L126" s="34">
        <v>12772</v>
      </c>
      <c r="M126" s="34">
        <v>1653</v>
      </c>
      <c r="N126" s="34">
        <v>0</v>
      </c>
      <c r="O126" s="34">
        <v>0</v>
      </c>
      <c r="P126" s="34">
        <f t="shared" ref="P126:P184" si="53">L126+M126+N126+O126</f>
        <v>14425</v>
      </c>
      <c r="Q126" s="34">
        <f>J126-L126</f>
        <v>14275</v>
      </c>
      <c r="R126" s="34">
        <f>K126-M126</f>
        <v>0</v>
      </c>
      <c r="S126" s="34">
        <v>0</v>
      </c>
      <c r="T126" s="34">
        <v>718.64</v>
      </c>
      <c r="U126" s="34">
        <f t="shared" ref="U126:U184" si="54">Q126+R126+S126+T126</f>
        <v>14993.64</v>
      </c>
      <c r="V126" s="189">
        <v>241881</v>
      </c>
      <c r="W126" s="28"/>
      <c r="X126" s="28"/>
      <c r="Y126" s="28"/>
      <c r="Z126" s="28"/>
      <c r="AA126" s="70"/>
    </row>
    <row r="127" spans="1:27" s="29" customFormat="1" ht="24" x14ac:dyDescent="0.2">
      <c r="A127" s="182"/>
      <c r="B127" s="185"/>
      <c r="C127" s="188"/>
      <c r="D127" s="182"/>
      <c r="E127" s="182"/>
      <c r="F127" s="182"/>
      <c r="G127" s="182"/>
      <c r="H127" s="37" t="s">
        <v>147</v>
      </c>
      <c r="I127" s="37">
        <v>22894</v>
      </c>
      <c r="J127" s="39">
        <v>27429</v>
      </c>
      <c r="K127" s="39">
        <v>1271</v>
      </c>
      <c r="L127" s="39">
        <v>0</v>
      </c>
      <c r="M127" s="39">
        <v>0</v>
      </c>
      <c r="N127" s="39">
        <v>0</v>
      </c>
      <c r="O127" s="39">
        <v>0</v>
      </c>
      <c r="P127" s="39">
        <f t="shared" si="53"/>
        <v>0</v>
      </c>
      <c r="Q127" s="34">
        <f t="shared" ref="Q127:R128" si="55">J127-L127</f>
        <v>27429</v>
      </c>
      <c r="R127" s="34">
        <f t="shared" si="55"/>
        <v>1271</v>
      </c>
      <c r="S127" s="39">
        <v>0</v>
      </c>
      <c r="T127" s="39">
        <v>343.8</v>
      </c>
      <c r="U127" s="39">
        <f t="shared" si="54"/>
        <v>29043.8</v>
      </c>
      <c r="V127" s="190"/>
      <c r="W127" s="28"/>
      <c r="X127" s="28"/>
      <c r="Y127" s="28"/>
      <c r="Z127" s="28"/>
      <c r="AA127" s="71" t="s">
        <v>211</v>
      </c>
    </row>
    <row r="128" spans="1:27" s="29" customFormat="1" ht="24" x14ac:dyDescent="0.2">
      <c r="A128" s="182"/>
      <c r="B128" s="185"/>
      <c r="C128" s="188"/>
      <c r="D128" s="182"/>
      <c r="E128" s="182"/>
      <c r="F128" s="182"/>
      <c r="G128" s="182"/>
      <c r="H128" s="37" t="s">
        <v>148</v>
      </c>
      <c r="I128" s="55">
        <v>23075</v>
      </c>
      <c r="J128" s="39">
        <v>27858</v>
      </c>
      <c r="K128" s="39">
        <v>842</v>
      </c>
      <c r="L128" s="39">
        <v>0</v>
      </c>
      <c r="M128" s="39">
        <v>0</v>
      </c>
      <c r="N128" s="39">
        <v>0</v>
      </c>
      <c r="O128" s="39">
        <v>0</v>
      </c>
      <c r="P128" s="39">
        <f t="shared" si="53"/>
        <v>0</v>
      </c>
      <c r="Q128" s="34">
        <f t="shared" si="55"/>
        <v>27858</v>
      </c>
      <c r="R128" s="34">
        <f t="shared" si="55"/>
        <v>842</v>
      </c>
      <c r="S128" s="39">
        <v>0</v>
      </c>
      <c r="T128" s="39">
        <v>0</v>
      </c>
      <c r="U128" s="39">
        <f t="shared" si="54"/>
        <v>28700</v>
      </c>
      <c r="V128" s="190"/>
      <c r="W128" s="28"/>
      <c r="X128" s="28"/>
      <c r="Y128" s="28"/>
      <c r="Z128" s="28"/>
      <c r="AA128" s="71" t="s">
        <v>214</v>
      </c>
    </row>
    <row r="129" spans="1:27" s="29" customFormat="1" ht="24" x14ac:dyDescent="0.2">
      <c r="A129" s="182"/>
      <c r="B129" s="185"/>
      <c r="C129" s="188"/>
      <c r="D129" s="182"/>
      <c r="E129" s="182"/>
      <c r="F129" s="182"/>
      <c r="G129" s="182"/>
      <c r="H129" s="42" t="s">
        <v>149</v>
      </c>
      <c r="I129" s="56">
        <v>23259</v>
      </c>
      <c r="J129" s="44">
        <v>28766</v>
      </c>
      <c r="K129" s="44">
        <v>435</v>
      </c>
      <c r="L129" s="44">
        <v>0</v>
      </c>
      <c r="M129" s="44">
        <v>0</v>
      </c>
      <c r="N129" s="44">
        <v>0</v>
      </c>
      <c r="O129" s="44">
        <v>0</v>
      </c>
      <c r="P129" s="44">
        <f t="shared" si="53"/>
        <v>0</v>
      </c>
      <c r="Q129" s="44">
        <v>0</v>
      </c>
      <c r="R129" s="44">
        <v>0</v>
      </c>
      <c r="S129" s="44">
        <v>0</v>
      </c>
      <c r="T129" s="44">
        <v>0</v>
      </c>
      <c r="U129" s="44">
        <f t="shared" si="54"/>
        <v>0</v>
      </c>
      <c r="V129" s="190"/>
      <c r="W129" s="28"/>
      <c r="X129" s="28"/>
      <c r="Y129" s="28"/>
      <c r="Z129" s="28"/>
      <c r="AA129" s="71"/>
    </row>
    <row r="130" spans="1:27" s="29" customFormat="1" ht="24" x14ac:dyDescent="0.2">
      <c r="A130" s="192"/>
      <c r="B130" s="215"/>
      <c r="C130" s="216"/>
      <c r="D130" s="192"/>
      <c r="E130" s="192"/>
      <c r="F130" s="192"/>
      <c r="G130" s="192"/>
      <c r="H130" s="180" t="s">
        <v>89</v>
      </c>
      <c r="I130" s="180"/>
      <c r="J130" s="46">
        <f>SUM(J126:J129)</f>
        <v>111100</v>
      </c>
      <c r="K130" s="46">
        <f t="shared" ref="K130:U130" si="56">SUM(K126:K129)</f>
        <v>4201</v>
      </c>
      <c r="L130" s="46">
        <f t="shared" si="56"/>
        <v>12772</v>
      </c>
      <c r="M130" s="46">
        <f t="shared" si="56"/>
        <v>1653</v>
      </c>
      <c r="N130" s="46">
        <f t="shared" si="56"/>
        <v>0</v>
      </c>
      <c r="O130" s="46">
        <f t="shared" si="56"/>
        <v>0</v>
      </c>
      <c r="P130" s="46">
        <f t="shared" si="56"/>
        <v>14425</v>
      </c>
      <c r="Q130" s="46">
        <f t="shared" si="56"/>
        <v>69562</v>
      </c>
      <c r="R130" s="46">
        <f t="shared" si="56"/>
        <v>2113</v>
      </c>
      <c r="S130" s="46">
        <f t="shared" si="56"/>
        <v>0</v>
      </c>
      <c r="T130" s="46">
        <f t="shared" si="56"/>
        <v>1062.44</v>
      </c>
      <c r="U130" s="46">
        <f t="shared" si="56"/>
        <v>72737.440000000002</v>
      </c>
      <c r="V130" s="232"/>
      <c r="W130" s="28"/>
      <c r="X130" s="28"/>
      <c r="Y130" s="28"/>
      <c r="Z130" s="28"/>
      <c r="AA130" s="72"/>
    </row>
    <row r="131" spans="1:27" s="29" customFormat="1" ht="24" x14ac:dyDescent="0.2">
      <c r="A131" s="191">
        <v>12</v>
      </c>
      <c r="B131" s="184" t="s">
        <v>274</v>
      </c>
      <c r="C131" s="187" t="s">
        <v>275</v>
      </c>
      <c r="D131" s="191">
        <v>46</v>
      </c>
      <c r="E131" s="191">
        <v>3</v>
      </c>
      <c r="F131" s="191" t="s">
        <v>217</v>
      </c>
      <c r="G131" s="191" t="s">
        <v>11</v>
      </c>
      <c r="H131" s="32" t="s">
        <v>85</v>
      </c>
      <c r="I131" s="32">
        <v>22498</v>
      </c>
      <c r="J131" s="34">
        <v>46996</v>
      </c>
      <c r="K131" s="34">
        <v>2904</v>
      </c>
      <c r="L131" s="34">
        <v>0</v>
      </c>
      <c r="M131" s="34">
        <v>0</v>
      </c>
      <c r="N131" s="34">
        <v>0</v>
      </c>
      <c r="O131" s="34">
        <v>0</v>
      </c>
      <c r="P131" s="34">
        <f t="shared" si="53"/>
        <v>0</v>
      </c>
      <c r="Q131" s="34">
        <f t="shared" ref="Q131:R134" si="57">J131-L131</f>
        <v>46996</v>
      </c>
      <c r="R131" s="34">
        <f t="shared" si="57"/>
        <v>2904</v>
      </c>
      <c r="S131" s="34">
        <v>0</v>
      </c>
      <c r="T131" s="34">
        <v>4413.12</v>
      </c>
      <c r="U131" s="34">
        <f t="shared" si="54"/>
        <v>54313.120000000003</v>
      </c>
      <c r="V131" s="196" t="s">
        <v>75</v>
      </c>
      <c r="W131" s="28"/>
      <c r="X131" s="28"/>
      <c r="Y131" s="28"/>
      <c r="Z131" s="28"/>
      <c r="AA131" s="96"/>
    </row>
    <row r="132" spans="1:27" s="29" customFormat="1" ht="24" x14ac:dyDescent="0.2">
      <c r="A132" s="182"/>
      <c r="B132" s="185"/>
      <c r="C132" s="188"/>
      <c r="D132" s="182"/>
      <c r="E132" s="182"/>
      <c r="F132" s="182"/>
      <c r="G132" s="182"/>
      <c r="H132" s="37" t="s">
        <v>147</v>
      </c>
      <c r="I132" s="37">
        <v>22682</v>
      </c>
      <c r="J132" s="39">
        <v>47743</v>
      </c>
      <c r="K132" s="39">
        <v>2157</v>
      </c>
      <c r="L132" s="39">
        <v>0</v>
      </c>
      <c r="M132" s="39">
        <v>0</v>
      </c>
      <c r="N132" s="39">
        <v>0</v>
      </c>
      <c r="O132" s="39">
        <v>0</v>
      </c>
      <c r="P132" s="39">
        <f t="shared" si="53"/>
        <v>0</v>
      </c>
      <c r="Q132" s="34">
        <f t="shared" si="57"/>
        <v>47743</v>
      </c>
      <c r="R132" s="34">
        <f t="shared" si="57"/>
        <v>2157</v>
      </c>
      <c r="S132" s="39">
        <v>0</v>
      </c>
      <c r="T132" s="39">
        <v>2678.19</v>
      </c>
      <c r="U132" s="39">
        <f t="shared" si="54"/>
        <v>52578.19</v>
      </c>
      <c r="V132" s="197"/>
      <c r="W132" s="28"/>
      <c r="X132" s="28"/>
      <c r="Y132" s="28"/>
      <c r="Z132" s="28"/>
      <c r="AA132" s="71" t="s">
        <v>210</v>
      </c>
    </row>
    <row r="133" spans="1:27" s="29" customFormat="1" ht="24" x14ac:dyDescent="0.2">
      <c r="A133" s="182"/>
      <c r="B133" s="185"/>
      <c r="C133" s="188"/>
      <c r="D133" s="182"/>
      <c r="E133" s="182"/>
      <c r="F133" s="182"/>
      <c r="G133" s="182"/>
      <c r="H133" s="37" t="s">
        <v>148</v>
      </c>
      <c r="I133" s="37">
        <v>22863</v>
      </c>
      <c r="J133" s="39">
        <v>48429</v>
      </c>
      <c r="K133" s="39">
        <v>1471</v>
      </c>
      <c r="L133" s="39">
        <v>0</v>
      </c>
      <c r="M133" s="39">
        <v>0</v>
      </c>
      <c r="N133" s="39">
        <v>0</v>
      </c>
      <c r="O133" s="39">
        <v>0</v>
      </c>
      <c r="P133" s="39">
        <f t="shared" si="53"/>
        <v>0</v>
      </c>
      <c r="Q133" s="34">
        <f t="shared" si="57"/>
        <v>48429</v>
      </c>
      <c r="R133" s="34">
        <f t="shared" si="57"/>
        <v>1471</v>
      </c>
      <c r="S133" s="39">
        <v>0</v>
      </c>
      <c r="T133" s="39">
        <v>915.51</v>
      </c>
      <c r="U133" s="39">
        <f t="shared" si="54"/>
        <v>50815.51</v>
      </c>
      <c r="V133" s="197"/>
      <c r="W133" s="28"/>
      <c r="X133" s="28"/>
      <c r="Y133" s="28"/>
      <c r="Z133" s="28"/>
      <c r="AA133" s="71" t="s">
        <v>70</v>
      </c>
    </row>
    <row r="134" spans="1:27" s="29" customFormat="1" ht="24" x14ac:dyDescent="0.2">
      <c r="A134" s="182"/>
      <c r="B134" s="185"/>
      <c r="C134" s="188"/>
      <c r="D134" s="182"/>
      <c r="E134" s="182"/>
      <c r="F134" s="182"/>
      <c r="G134" s="182"/>
      <c r="H134" s="42" t="s">
        <v>149</v>
      </c>
      <c r="I134" s="58">
        <v>23047</v>
      </c>
      <c r="J134" s="44">
        <v>48832</v>
      </c>
      <c r="K134" s="44">
        <v>726</v>
      </c>
      <c r="L134" s="44">
        <v>0</v>
      </c>
      <c r="M134" s="44">
        <v>0</v>
      </c>
      <c r="N134" s="44">
        <v>0</v>
      </c>
      <c r="O134" s="44">
        <v>0</v>
      </c>
      <c r="P134" s="44">
        <f t="shared" si="53"/>
        <v>0</v>
      </c>
      <c r="Q134" s="34">
        <f t="shared" si="57"/>
        <v>48832</v>
      </c>
      <c r="R134" s="34">
        <f t="shared" si="57"/>
        <v>726</v>
      </c>
      <c r="S134" s="44">
        <v>0</v>
      </c>
      <c r="T134" s="44">
        <v>0</v>
      </c>
      <c r="U134" s="44">
        <f t="shared" si="54"/>
        <v>49558</v>
      </c>
      <c r="V134" s="197"/>
      <c r="W134" s="28"/>
      <c r="X134" s="28"/>
      <c r="Y134" s="28"/>
      <c r="Z134" s="28"/>
      <c r="AA134" s="97"/>
    </row>
    <row r="135" spans="1:27" s="29" customFormat="1" ht="24" x14ac:dyDescent="0.2">
      <c r="A135" s="192"/>
      <c r="B135" s="215"/>
      <c r="C135" s="216"/>
      <c r="D135" s="192"/>
      <c r="E135" s="192"/>
      <c r="F135" s="192"/>
      <c r="G135" s="192"/>
      <c r="H135" s="180" t="s">
        <v>89</v>
      </c>
      <c r="I135" s="180"/>
      <c r="J135" s="46">
        <f>SUM(J131:J134)</f>
        <v>192000</v>
      </c>
      <c r="K135" s="46">
        <f t="shared" ref="K135:U135" si="58">SUM(K131:K134)</f>
        <v>7258</v>
      </c>
      <c r="L135" s="46">
        <f t="shared" si="58"/>
        <v>0</v>
      </c>
      <c r="M135" s="46">
        <f t="shared" si="58"/>
        <v>0</v>
      </c>
      <c r="N135" s="46">
        <f t="shared" si="58"/>
        <v>0</v>
      </c>
      <c r="O135" s="46">
        <f t="shared" si="58"/>
        <v>0</v>
      </c>
      <c r="P135" s="46">
        <f t="shared" si="58"/>
        <v>0</v>
      </c>
      <c r="Q135" s="46">
        <f t="shared" si="58"/>
        <v>192000</v>
      </c>
      <c r="R135" s="46">
        <f t="shared" si="58"/>
        <v>7258</v>
      </c>
      <c r="S135" s="46">
        <f t="shared" si="58"/>
        <v>0</v>
      </c>
      <c r="T135" s="46">
        <f t="shared" si="58"/>
        <v>8006.82</v>
      </c>
      <c r="U135" s="46">
        <f t="shared" si="58"/>
        <v>207264.82</v>
      </c>
      <c r="V135" s="233"/>
      <c r="W135" s="28"/>
      <c r="X135" s="28"/>
      <c r="Y135" s="28"/>
      <c r="Z135" s="28"/>
      <c r="AA135" s="98"/>
    </row>
    <row r="136" spans="1:27" s="29" customFormat="1" ht="24" x14ac:dyDescent="0.2">
      <c r="A136" s="191">
        <v>13</v>
      </c>
      <c r="B136" s="184" t="s">
        <v>274</v>
      </c>
      <c r="C136" s="187" t="s">
        <v>276</v>
      </c>
      <c r="D136" s="191">
        <v>65</v>
      </c>
      <c r="E136" s="191">
        <v>3</v>
      </c>
      <c r="F136" s="191" t="s">
        <v>217</v>
      </c>
      <c r="G136" s="191" t="s">
        <v>11</v>
      </c>
      <c r="H136" s="32" t="s">
        <v>85</v>
      </c>
      <c r="I136" s="32">
        <v>22498</v>
      </c>
      <c r="J136" s="34">
        <v>46996</v>
      </c>
      <c r="K136" s="34">
        <v>2904</v>
      </c>
      <c r="L136" s="34">
        <v>15096</v>
      </c>
      <c r="M136" s="34">
        <v>2904</v>
      </c>
      <c r="N136" s="34">
        <v>0</v>
      </c>
      <c r="O136" s="34">
        <v>0</v>
      </c>
      <c r="P136" s="34">
        <f t="shared" si="53"/>
        <v>18000</v>
      </c>
      <c r="Q136" s="34">
        <f t="shared" ref="Q136:R139" si="59">J136-L136</f>
        <v>31900</v>
      </c>
      <c r="R136" s="34">
        <f t="shared" si="59"/>
        <v>0</v>
      </c>
      <c r="S136" s="34">
        <v>0</v>
      </c>
      <c r="T136" s="34">
        <v>3099.37</v>
      </c>
      <c r="U136" s="34">
        <f t="shared" si="54"/>
        <v>34999.370000000003</v>
      </c>
      <c r="V136" s="189">
        <v>22934</v>
      </c>
      <c r="W136" s="28"/>
      <c r="X136" s="28"/>
      <c r="Y136" s="28"/>
      <c r="Z136" s="28"/>
      <c r="AA136" s="96"/>
    </row>
    <row r="137" spans="1:27" s="29" customFormat="1" ht="24" x14ac:dyDescent="0.2">
      <c r="A137" s="182"/>
      <c r="B137" s="185"/>
      <c r="C137" s="188"/>
      <c r="D137" s="182"/>
      <c r="E137" s="182"/>
      <c r="F137" s="182"/>
      <c r="G137" s="182"/>
      <c r="H137" s="37" t="s">
        <v>147</v>
      </c>
      <c r="I137" s="37">
        <v>22682</v>
      </c>
      <c r="J137" s="39">
        <v>47743</v>
      </c>
      <c r="K137" s="39">
        <v>2157</v>
      </c>
      <c r="L137" s="39">
        <v>0</v>
      </c>
      <c r="M137" s="39">
        <v>0</v>
      </c>
      <c r="N137" s="39">
        <v>0</v>
      </c>
      <c r="O137" s="39">
        <v>0</v>
      </c>
      <c r="P137" s="39">
        <f t="shared" si="53"/>
        <v>0</v>
      </c>
      <c r="Q137" s="34">
        <f t="shared" si="59"/>
        <v>47743</v>
      </c>
      <c r="R137" s="34">
        <f t="shared" si="59"/>
        <v>2157</v>
      </c>
      <c r="S137" s="39">
        <v>0</v>
      </c>
      <c r="T137" s="39">
        <v>2678.19</v>
      </c>
      <c r="U137" s="39">
        <f t="shared" si="54"/>
        <v>52578.19</v>
      </c>
      <c r="V137" s="190"/>
      <c r="W137" s="28"/>
      <c r="X137" s="28"/>
      <c r="Y137" s="28"/>
      <c r="Z137" s="28"/>
      <c r="AA137" s="71" t="s">
        <v>210</v>
      </c>
    </row>
    <row r="138" spans="1:27" s="29" customFormat="1" ht="24" x14ac:dyDescent="0.2">
      <c r="A138" s="182"/>
      <c r="B138" s="185"/>
      <c r="C138" s="188"/>
      <c r="D138" s="182"/>
      <c r="E138" s="182"/>
      <c r="F138" s="182"/>
      <c r="G138" s="182"/>
      <c r="H138" s="37" t="s">
        <v>148</v>
      </c>
      <c r="I138" s="37">
        <v>22863</v>
      </c>
      <c r="J138" s="39">
        <v>48429</v>
      </c>
      <c r="K138" s="39">
        <v>1471</v>
      </c>
      <c r="L138" s="39">
        <v>0</v>
      </c>
      <c r="M138" s="39">
        <v>0</v>
      </c>
      <c r="N138" s="39">
        <v>0</v>
      </c>
      <c r="O138" s="39">
        <v>0</v>
      </c>
      <c r="P138" s="39">
        <f t="shared" si="53"/>
        <v>0</v>
      </c>
      <c r="Q138" s="34">
        <f t="shared" si="59"/>
        <v>48429</v>
      </c>
      <c r="R138" s="34">
        <f t="shared" si="59"/>
        <v>1471</v>
      </c>
      <c r="S138" s="39">
        <v>0</v>
      </c>
      <c r="T138" s="39">
        <v>915.51</v>
      </c>
      <c r="U138" s="39">
        <f t="shared" si="54"/>
        <v>50815.51</v>
      </c>
      <c r="V138" s="190"/>
      <c r="W138" s="28"/>
      <c r="X138" s="28"/>
      <c r="Y138" s="28"/>
      <c r="Z138" s="28"/>
      <c r="AA138" s="71" t="s">
        <v>70</v>
      </c>
    </row>
    <row r="139" spans="1:27" s="29" customFormat="1" ht="24" x14ac:dyDescent="0.2">
      <c r="A139" s="182"/>
      <c r="B139" s="185"/>
      <c r="C139" s="188"/>
      <c r="D139" s="182"/>
      <c r="E139" s="182"/>
      <c r="F139" s="182"/>
      <c r="G139" s="182"/>
      <c r="H139" s="42" t="s">
        <v>149</v>
      </c>
      <c r="I139" s="58">
        <v>23047</v>
      </c>
      <c r="J139" s="44">
        <v>48832</v>
      </c>
      <c r="K139" s="44">
        <v>726</v>
      </c>
      <c r="L139" s="44">
        <v>0</v>
      </c>
      <c r="M139" s="44">
        <v>0</v>
      </c>
      <c r="N139" s="44">
        <v>0</v>
      </c>
      <c r="O139" s="44">
        <v>0</v>
      </c>
      <c r="P139" s="44">
        <f t="shared" si="53"/>
        <v>0</v>
      </c>
      <c r="Q139" s="34">
        <f t="shared" si="59"/>
        <v>48832</v>
      </c>
      <c r="R139" s="34">
        <f t="shared" si="59"/>
        <v>726</v>
      </c>
      <c r="S139" s="44">
        <v>0</v>
      </c>
      <c r="T139" s="44">
        <v>0</v>
      </c>
      <c r="U139" s="44">
        <f t="shared" si="54"/>
        <v>49558</v>
      </c>
      <c r="V139" s="190"/>
      <c r="W139" s="28"/>
      <c r="X139" s="28"/>
      <c r="Y139" s="28"/>
      <c r="Z139" s="28"/>
      <c r="AA139" s="97"/>
    </row>
    <row r="140" spans="1:27" s="29" customFormat="1" ht="24" x14ac:dyDescent="0.2">
      <c r="A140" s="192"/>
      <c r="B140" s="215"/>
      <c r="C140" s="216"/>
      <c r="D140" s="192"/>
      <c r="E140" s="192"/>
      <c r="F140" s="192"/>
      <c r="G140" s="192"/>
      <c r="H140" s="180" t="s">
        <v>89</v>
      </c>
      <c r="I140" s="180"/>
      <c r="J140" s="46">
        <f>SUM(J136:J139)</f>
        <v>192000</v>
      </c>
      <c r="K140" s="46">
        <f t="shared" ref="K140:U140" si="60">SUM(K136:K139)</f>
        <v>7258</v>
      </c>
      <c r="L140" s="46">
        <f t="shared" si="60"/>
        <v>15096</v>
      </c>
      <c r="M140" s="46">
        <f t="shared" si="60"/>
        <v>2904</v>
      </c>
      <c r="N140" s="46">
        <f t="shared" si="60"/>
        <v>0</v>
      </c>
      <c r="O140" s="46">
        <f t="shared" si="60"/>
        <v>0</v>
      </c>
      <c r="P140" s="46">
        <f t="shared" si="60"/>
        <v>18000</v>
      </c>
      <c r="Q140" s="46">
        <f t="shared" si="60"/>
        <v>176904</v>
      </c>
      <c r="R140" s="46">
        <f t="shared" si="60"/>
        <v>4354</v>
      </c>
      <c r="S140" s="46">
        <f t="shared" si="60"/>
        <v>0</v>
      </c>
      <c r="T140" s="46">
        <f t="shared" si="60"/>
        <v>6693.07</v>
      </c>
      <c r="U140" s="46">
        <f t="shared" si="60"/>
        <v>187951.07</v>
      </c>
      <c r="V140" s="232"/>
      <c r="W140" s="28"/>
      <c r="X140" s="28"/>
      <c r="Y140" s="28"/>
      <c r="Z140" s="28"/>
      <c r="AA140" s="98"/>
    </row>
    <row r="141" spans="1:27" s="29" customFormat="1" ht="24" x14ac:dyDescent="0.2">
      <c r="A141" s="191">
        <v>14</v>
      </c>
      <c r="B141" s="184" t="s">
        <v>274</v>
      </c>
      <c r="C141" s="187" t="s">
        <v>277</v>
      </c>
      <c r="D141" s="191">
        <v>92</v>
      </c>
      <c r="E141" s="191">
        <v>3</v>
      </c>
      <c r="F141" s="191" t="s">
        <v>217</v>
      </c>
      <c r="G141" s="191" t="s">
        <v>11</v>
      </c>
      <c r="H141" s="32" t="s">
        <v>85</v>
      </c>
      <c r="I141" s="32">
        <v>22498</v>
      </c>
      <c r="J141" s="34">
        <v>40505</v>
      </c>
      <c r="K141" s="34">
        <v>2495</v>
      </c>
      <c r="L141" s="34">
        <v>40505</v>
      </c>
      <c r="M141" s="34">
        <v>2495</v>
      </c>
      <c r="N141" s="34">
        <v>1964.22</v>
      </c>
      <c r="O141" s="34">
        <v>0</v>
      </c>
      <c r="P141" s="34">
        <f t="shared" si="53"/>
        <v>44964.22</v>
      </c>
      <c r="Q141" s="34">
        <f t="shared" ref="Q141:R144" si="61">J141-L141</f>
        <v>0</v>
      </c>
      <c r="R141" s="34">
        <f t="shared" si="61"/>
        <v>0</v>
      </c>
      <c r="S141" s="34">
        <v>0</v>
      </c>
      <c r="T141" s="34">
        <v>0</v>
      </c>
      <c r="U141" s="34">
        <f t="shared" si="54"/>
        <v>0</v>
      </c>
      <c r="V141" s="189">
        <v>22938</v>
      </c>
      <c r="W141" s="28"/>
      <c r="X141" s="28"/>
      <c r="Y141" s="28"/>
      <c r="Z141" s="28"/>
      <c r="AA141" s="96"/>
    </row>
    <row r="142" spans="1:27" s="29" customFormat="1" ht="24" x14ac:dyDescent="0.2">
      <c r="A142" s="182"/>
      <c r="B142" s="185"/>
      <c r="C142" s="188"/>
      <c r="D142" s="182"/>
      <c r="E142" s="182"/>
      <c r="F142" s="182"/>
      <c r="G142" s="182"/>
      <c r="H142" s="37" t="s">
        <v>147</v>
      </c>
      <c r="I142" s="37">
        <v>22682</v>
      </c>
      <c r="J142" s="39">
        <v>41148</v>
      </c>
      <c r="K142" s="39">
        <v>1852</v>
      </c>
      <c r="L142" s="39">
        <v>6183.78</v>
      </c>
      <c r="M142" s="39">
        <v>1852</v>
      </c>
      <c r="N142" s="39">
        <v>0</v>
      </c>
      <c r="O142" s="39">
        <v>0</v>
      </c>
      <c r="P142" s="39">
        <f t="shared" si="53"/>
        <v>8035.78</v>
      </c>
      <c r="Q142" s="34">
        <f t="shared" si="61"/>
        <v>34964.22</v>
      </c>
      <c r="R142" s="34">
        <f t="shared" si="61"/>
        <v>0</v>
      </c>
      <c r="S142" s="39">
        <v>0</v>
      </c>
      <c r="T142" s="39">
        <v>2278.1799999999998</v>
      </c>
      <c r="U142" s="39">
        <f t="shared" si="54"/>
        <v>37242.400000000001</v>
      </c>
      <c r="V142" s="190"/>
      <c r="W142" s="28"/>
      <c r="X142" s="28"/>
      <c r="Y142" s="28"/>
      <c r="Z142" s="28"/>
      <c r="AA142" s="71" t="s">
        <v>210</v>
      </c>
    </row>
    <row r="143" spans="1:27" s="29" customFormat="1" ht="24" x14ac:dyDescent="0.2">
      <c r="A143" s="182"/>
      <c r="B143" s="185"/>
      <c r="C143" s="188"/>
      <c r="D143" s="182"/>
      <c r="E143" s="182"/>
      <c r="F143" s="182"/>
      <c r="G143" s="182"/>
      <c r="H143" s="37" t="s">
        <v>148</v>
      </c>
      <c r="I143" s="37">
        <v>22863</v>
      </c>
      <c r="J143" s="39">
        <v>41740</v>
      </c>
      <c r="K143" s="39">
        <v>1260</v>
      </c>
      <c r="L143" s="39">
        <v>0</v>
      </c>
      <c r="M143" s="39">
        <v>0</v>
      </c>
      <c r="N143" s="39">
        <v>0</v>
      </c>
      <c r="O143" s="39">
        <v>0</v>
      </c>
      <c r="P143" s="39">
        <f t="shared" si="53"/>
        <v>0</v>
      </c>
      <c r="Q143" s="34">
        <f t="shared" si="61"/>
        <v>41740</v>
      </c>
      <c r="R143" s="34">
        <f t="shared" si="61"/>
        <v>1260</v>
      </c>
      <c r="S143" s="39">
        <v>0</v>
      </c>
      <c r="T143" s="39">
        <v>789.06</v>
      </c>
      <c r="U143" s="39">
        <f t="shared" si="54"/>
        <v>43789.06</v>
      </c>
      <c r="V143" s="190"/>
      <c r="W143" s="28"/>
      <c r="X143" s="28"/>
      <c r="Y143" s="28"/>
      <c r="Z143" s="28"/>
      <c r="AA143" s="71" t="s">
        <v>70</v>
      </c>
    </row>
    <row r="144" spans="1:27" s="29" customFormat="1" ht="24" x14ac:dyDescent="0.2">
      <c r="A144" s="182"/>
      <c r="B144" s="185"/>
      <c r="C144" s="188"/>
      <c r="D144" s="182"/>
      <c r="E144" s="182"/>
      <c r="F144" s="182"/>
      <c r="G144" s="182"/>
      <c r="H144" s="42" t="s">
        <v>149</v>
      </c>
      <c r="I144" s="58">
        <v>23047</v>
      </c>
      <c r="J144" s="44">
        <v>41607</v>
      </c>
      <c r="K144" s="44">
        <v>619</v>
      </c>
      <c r="L144" s="44">
        <v>0</v>
      </c>
      <c r="M144" s="44">
        <v>0</v>
      </c>
      <c r="N144" s="44">
        <v>0</v>
      </c>
      <c r="O144" s="44">
        <v>0</v>
      </c>
      <c r="P144" s="44">
        <f t="shared" si="53"/>
        <v>0</v>
      </c>
      <c r="Q144" s="34">
        <f t="shared" si="61"/>
        <v>41607</v>
      </c>
      <c r="R144" s="34">
        <f t="shared" si="61"/>
        <v>619</v>
      </c>
      <c r="S144" s="44">
        <v>0</v>
      </c>
      <c r="T144" s="44">
        <v>0</v>
      </c>
      <c r="U144" s="44">
        <f t="shared" si="54"/>
        <v>42226</v>
      </c>
      <c r="V144" s="190"/>
      <c r="W144" s="28"/>
      <c r="X144" s="28"/>
      <c r="Y144" s="28"/>
      <c r="Z144" s="28"/>
      <c r="AA144" s="97"/>
    </row>
    <row r="145" spans="1:27" s="29" customFormat="1" ht="24" x14ac:dyDescent="0.2">
      <c r="A145" s="192"/>
      <c r="B145" s="215"/>
      <c r="C145" s="216"/>
      <c r="D145" s="192"/>
      <c r="E145" s="192"/>
      <c r="F145" s="192"/>
      <c r="G145" s="192"/>
      <c r="H145" s="180" t="s">
        <v>89</v>
      </c>
      <c r="I145" s="180"/>
      <c r="J145" s="46">
        <f>SUM(J141:J144)</f>
        <v>165000</v>
      </c>
      <c r="K145" s="46">
        <f t="shared" ref="K145:U145" si="62">SUM(K141:K144)</f>
        <v>6226</v>
      </c>
      <c r="L145" s="46">
        <f t="shared" si="62"/>
        <v>46688.78</v>
      </c>
      <c r="M145" s="46">
        <f t="shared" si="62"/>
        <v>4347</v>
      </c>
      <c r="N145" s="46">
        <f t="shared" si="62"/>
        <v>1964.22</v>
      </c>
      <c r="O145" s="46">
        <f t="shared" si="62"/>
        <v>0</v>
      </c>
      <c r="P145" s="46">
        <f t="shared" si="62"/>
        <v>53000</v>
      </c>
      <c r="Q145" s="46">
        <f t="shared" si="62"/>
        <v>118311.22</v>
      </c>
      <c r="R145" s="46">
        <f t="shared" si="62"/>
        <v>1879</v>
      </c>
      <c r="S145" s="46">
        <f t="shared" si="62"/>
        <v>0</v>
      </c>
      <c r="T145" s="46">
        <f t="shared" si="62"/>
        <v>3067.24</v>
      </c>
      <c r="U145" s="46">
        <f t="shared" si="62"/>
        <v>123257.45999999999</v>
      </c>
      <c r="V145" s="232"/>
      <c r="W145" s="28"/>
      <c r="X145" s="28"/>
      <c r="Y145" s="28"/>
      <c r="Z145" s="28"/>
      <c r="AA145" s="98"/>
    </row>
    <row r="146" spans="1:27" s="29" customFormat="1" ht="24" x14ac:dyDescent="0.2">
      <c r="A146" s="191">
        <v>15</v>
      </c>
      <c r="B146" s="184" t="s">
        <v>274</v>
      </c>
      <c r="C146" s="187" t="s">
        <v>278</v>
      </c>
      <c r="D146" s="191">
        <v>195</v>
      </c>
      <c r="E146" s="191">
        <v>3</v>
      </c>
      <c r="F146" s="191" t="s">
        <v>217</v>
      </c>
      <c r="G146" s="191" t="s">
        <v>11</v>
      </c>
      <c r="H146" s="32" t="s">
        <v>85</v>
      </c>
      <c r="I146" s="32">
        <v>22498</v>
      </c>
      <c r="J146" s="34">
        <v>44078</v>
      </c>
      <c r="K146" s="34">
        <v>2722</v>
      </c>
      <c r="L146" s="34">
        <v>44078</v>
      </c>
      <c r="M146" s="34">
        <v>2722</v>
      </c>
      <c r="N146" s="34">
        <v>0</v>
      </c>
      <c r="O146" s="34">
        <v>0</v>
      </c>
      <c r="P146" s="34">
        <f t="shared" si="53"/>
        <v>46800</v>
      </c>
      <c r="Q146" s="34">
        <f t="shared" ref="Q146:R149" si="63">J146-L146</f>
        <v>0</v>
      </c>
      <c r="R146" s="34">
        <f t="shared" si="63"/>
        <v>0</v>
      </c>
      <c r="S146" s="34">
        <v>0</v>
      </c>
      <c r="T146" s="34">
        <v>0</v>
      </c>
      <c r="U146" s="34">
        <f t="shared" si="54"/>
        <v>0</v>
      </c>
      <c r="V146" s="189">
        <v>241864</v>
      </c>
      <c r="W146" s="28"/>
      <c r="X146" s="28"/>
      <c r="Y146" s="28"/>
      <c r="Z146" s="28"/>
      <c r="AA146" s="96"/>
    </row>
    <row r="147" spans="1:27" s="29" customFormat="1" ht="24" x14ac:dyDescent="0.2">
      <c r="A147" s="182"/>
      <c r="B147" s="185"/>
      <c r="C147" s="188"/>
      <c r="D147" s="182"/>
      <c r="E147" s="182"/>
      <c r="F147" s="182"/>
      <c r="G147" s="182"/>
      <c r="H147" s="37" t="s">
        <v>147</v>
      </c>
      <c r="I147" s="37">
        <v>22682</v>
      </c>
      <c r="J147" s="39">
        <v>44778</v>
      </c>
      <c r="K147" s="39">
        <v>2022</v>
      </c>
      <c r="L147" s="39">
        <v>44778</v>
      </c>
      <c r="M147" s="39">
        <v>2022</v>
      </c>
      <c r="N147" s="39">
        <v>0</v>
      </c>
      <c r="O147" s="39">
        <v>0</v>
      </c>
      <c r="P147" s="39">
        <f t="shared" si="53"/>
        <v>46800</v>
      </c>
      <c r="Q147" s="34">
        <f t="shared" si="63"/>
        <v>0</v>
      </c>
      <c r="R147" s="34">
        <f t="shared" si="63"/>
        <v>0</v>
      </c>
      <c r="S147" s="39">
        <v>0</v>
      </c>
      <c r="T147" s="39">
        <v>0</v>
      </c>
      <c r="U147" s="39">
        <f t="shared" si="54"/>
        <v>0</v>
      </c>
      <c r="V147" s="190"/>
      <c r="W147" s="28"/>
      <c r="X147" s="28"/>
      <c r="Y147" s="28"/>
      <c r="Z147" s="28"/>
      <c r="AA147" s="71" t="s">
        <v>210</v>
      </c>
    </row>
    <row r="148" spans="1:27" s="29" customFormat="1" ht="24" x14ac:dyDescent="0.2">
      <c r="A148" s="182"/>
      <c r="B148" s="185"/>
      <c r="C148" s="188"/>
      <c r="D148" s="182"/>
      <c r="E148" s="182"/>
      <c r="F148" s="182"/>
      <c r="G148" s="182"/>
      <c r="H148" s="37" t="s">
        <v>148</v>
      </c>
      <c r="I148" s="37">
        <v>22863</v>
      </c>
      <c r="J148" s="39">
        <v>45422</v>
      </c>
      <c r="K148" s="39">
        <v>1378</v>
      </c>
      <c r="L148" s="39">
        <v>0</v>
      </c>
      <c r="M148" s="39">
        <v>0</v>
      </c>
      <c r="N148" s="39">
        <v>0</v>
      </c>
      <c r="O148" s="39">
        <v>0</v>
      </c>
      <c r="P148" s="39">
        <f t="shared" si="53"/>
        <v>0</v>
      </c>
      <c r="Q148" s="34">
        <f t="shared" si="63"/>
        <v>45422</v>
      </c>
      <c r="R148" s="34">
        <f t="shared" si="63"/>
        <v>1378</v>
      </c>
      <c r="S148" s="39">
        <v>0</v>
      </c>
      <c r="T148" s="39">
        <v>858.66</v>
      </c>
      <c r="U148" s="39">
        <f t="shared" si="54"/>
        <v>47658.66</v>
      </c>
      <c r="V148" s="190"/>
      <c r="W148" s="28"/>
      <c r="X148" s="28"/>
      <c r="Y148" s="28"/>
      <c r="Z148" s="28"/>
      <c r="AA148" s="71" t="s">
        <v>70</v>
      </c>
    </row>
    <row r="149" spans="1:27" s="29" customFormat="1" ht="24" x14ac:dyDescent="0.2">
      <c r="A149" s="182"/>
      <c r="B149" s="185"/>
      <c r="C149" s="188"/>
      <c r="D149" s="182"/>
      <c r="E149" s="182"/>
      <c r="F149" s="182"/>
      <c r="G149" s="182"/>
      <c r="H149" s="42" t="s">
        <v>149</v>
      </c>
      <c r="I149" s="58">
        <v>23047</v>
      </c>
      <c r="J149" s="44">
        <v>45722</v>
      </c>
      <c r="K149" s="44">
        <v>680</v>
      </c>
      <c r="L149" s="44">
        <v>0</v>
      </c>
      <c r="M149" s="44">
        <v>0</v>
      </c>
      <c r="N149" s="44">
        <v>0</v>
      </c>
      <c r="O149" s="44">
        <v>0</v>
      </c>
      <c r="P149" s="44">
        <f t="shared" si="53"/>
        <v>0</v>
      </c>
      <c r="Q149" s="34">
        <f t="shared" si="63"/>
        <v>45722</v>
      </c>
      <c r="R149" s="34">
        <f t="shared" si="63"/>
        <v>680</v>
      </c>
      <c r="S149" s="44">
        <v>0</v>
      </c>
      <c r="T149" s="44">
        <v>0</v>
      </c>
      <c r="U149" s="44">
        <f t="shared" si="54"/>
        <v>46402</v>
      </c>
      <c r="V149" s="190"/>
      <c r="W149" s="28"/>
      <c r="X149" s="28"/>
      <c r="Y149" s="28"/>
      <c r="Z149" s="28"/>
      <c r="AA149" s="97"/>
    </row>
    <row r="150" spans="1:27" s="29" customFormat="1" ht="24" x14ac:dyDescent="0.2">
      <c r="A150" s="192"/>
      <c r="B150" s="215"/>
      <c r="C150" s="216"/>
      <c r="D150" s="192"/>
      <c r="E150" s="192"/>
      <c r="F150" s="192"/>
      <c r="G150" s="192"/>
      <c r="H150" s="180" t="s">
        <v>89</v>
      </c>
      <c r="I150" s="180"/>
      <c r="J150" s="46">
        <f>SUM(J146:J149)</f>
        <v>180000</v>
      </c>
      <c r="K150" s="46">
        <f t="shared" ref="K150:U150" si="64">SUM(K146:K149)</f>
        <v>6802</v>
      </c>
      <c r="L150" s="46">
        <f t="shared" si="64"/>
        <v>88856</v>
      </c>
      <c r="M150" s="46">
        <f t="shared" si="64"/>
        <v>4744</v>
      </c>
      <c r="N150" s="46">
        <f t="shared" si="64"/>
        <v>0</v>
      </c>
      <c r="O150" s="46">
        <f t="shared" si="64"/>
        <v>0</v>
      </c>
      <c r="P150" s="46">
        <f t="shared" si="64"/>
        <v>93600</v>
      </c>
      <c r="Q150" s="46">
        <f t="shared" si="64"/>
        <v>91144</v>
      </c>
      <c r="R150" s="46">
        <f t="shared" si="64"/>
        <v>2058</v>
      </c>
      <c r="S150" s="46">
        <f t="shared" si="64"/>
        <v>0</v>
      </c>
      <c r="T150" s="46">
        <f t="shared" si="64"/>
        <v>858.66</v>
      </c>
      <c r="U150" s="46">
        <f t="shared" si="64"/>
        <v>94060.66</v>
      </c>
      <c r="V150" s="232"/>
      <c r="W150" s="28"/>
      <c r="X150" s="28"/>
      <c r="Y150" s="28"/>
      <c r="Z150" s="28"/>
      <c r="AA150" s="98"/>
    </row>
    <row r="151" spans="1:27" s="29" customFormat="1" ht="24" x14ac:dyDescent="0.2">
      <c r="A151" s="191">
        <v>16</v>
      </c>
      <c r="B151" s="184" t="s">
        <v>274</v>
      </c>
      <c r="C151" s="187" t="s">
        <v>279</v>
      </c>
      <c r="D151" s="191">
        <v>178</v>
      </c>
      <c r="E151" s="191">
        <v>3</v>
      </c>
      <c r="F151" s="191" t="s">
        <v>217</v>
      </c>
      <c r="G151" s="191" t="s">
        <v>11</v>
      </c>
      <c r="H151" s="32" t="s">
        <v>85</v>
      </c>
      <c r="I151" s="32">
        <v>22498</v>
      </c>
      <c r="J151" s="34">
        <v>44078</v>
      </c>
      <c r="K151" s="34">
        <v>2722</v>
      </c>
      <c r="L151" s="34">
        <v>44078</v>
      </c>
      <c r="M151" s="34">
        <v>2722</v>
      </c>
      <c r="N151" s="34">
        <v>0</v>
      </c>
      <c r="O151" s="34">
        <v>0</v>
      </c>
      <c r="P151" s="34">
        <f t="shared" si="53"/>
        <v>46800</v>
      </c>
      <c r="Q151" s="34">
        <f t="shared" ref="Q151:R154" si="65">J151-L151</f>
        <v>0</v>
      </c>
      <c r="R151" s="34">
        <f t="shared" si="65"/>
        <v>0</v>
      </c>
      <c r="S151" s="34">
        <v>0</v>
      </c>
      <c r="T151" s="34">
        <v>0</v>
      </c>
      <c r="U151" s="34">
        <f t="shared" si="54"/>
        <v>0</v>
      </c>
      <c r="V151" s="189">
        <v>22975</v>
      </c>
      <c r="W151" s="28"/>
      <c r="X151" s="28"/>
      <c r="Y151" s="28"/>
      <c r="Z151" s="28"/>
      <c r="AA151" s="96"/>
    </row>
    <row r="152" spans="1:27" s="29" customFormat="1" ht="24" x14ac:dyDescent="0.2">
      <c r="A152" s="182"/>
      <c r="B152" s="185"/>
      <c r="C152" s="188"/>
      <c r="D152" s="182"/>
      <c r="E152" s="182"/>
      <c r="F152" s="182"/>
      <c r="G152" s="182"/>
      <c r="H152" s="37" t="s">
        <v>147</v>
      </c>
      <c r="I152" s="37">
        <v>22682</v>
      </c>
      <c r="J152" s="39">
        <v>44778</v>
      </c>
      <c r="K152" s="39">
        <v>2022</v>
      </c>
      <c r="L152" s="39">
        <v>44778</v>
      </c>
      <c r="M152" s="39">
        <v>2022</v>
      </c>
      <c r="N152" s="39">
        <v>0</v>
      </c>
      <c r="O152" s="39">
        <v>0</v>
      </c>
      <c r="P152" s="39">
        <f t="shared" si="53"/>
        <v>46800</v>
      </c>
      <c r="Q152" s="34">
        <f t="shared" si="65"/>
        <v>0</v>
      </c>
      <c r="R152" s="34">
        <f t="shared" si="65"/>
        <v>0</v>
      </c>
      <c r="S152" s="39">
        <v>0</v>
      </c>
      <c r="T152" s="39">
        <v>0</v>
      </c>
      <c r="U152" s="39">
        <f t="shared" si="54"/>
        <v>0</v>
      </c>
      <c r="V152" s="190"/>
      <c r="W152" s="28"/>
      <c r="X152" s="28"/>
      <c r="Y152" s="28"/>
      <c r="Z152" s="28"/>
      <c r="AA152" s="71" t="s">
        <v>210</v>
      </c>
    </row>
    <row r="153" spans="1:27" s="29" customFormat="1" ht="24" x14ac:dyDescent="0.2">
      <c r="A153" s="182"/>
      <c r="B153" s="185"/>
      <c r="C153" s="188"/>
      <c r="D153" s="182"/>
      <c r="E153" s="182"/>
      <c r="F153" s="182"/>
      <c r="G153" s="182"/>
      <c r="H153" s="37" t="s">
        <v>148</v>
      </c>
      <c r="I153" s="37">
        <v>22863</v>
      </c>
      <c r="J153" s="39">
        <v>45422</v>
      </c>
      <c r="K153" s="39">
        <v>1378</v>
      </c>
      <c r="L153" s="39">
        <v>30622</v>
      </c>
      <c r="M153" s="39">
        <v>1378</v>
      </c>
      <c r="N153" s="39">
        <v>0</v>
      </c>
      <c r="O153" s="39">
        <v>0</v>
      </c>
      <c r="P153" s="39">
        <f t="shared" si="53"/>
        <v>32000</v>
      </c>
      <c r="Q153" s="34">
        <f t="shared" si="65"/>
        <v>14800</v>
      </c>
      <c r="R153" s="34">
        <f t="shared" si="65"/>
        <v>0</v>
      </c>
      <c r="S153" s="39">
        <v>0</v>
      </c>
      <c r="T153" s="39">
        <v>850.41</v>
      </c>
      <c r="U153" s="39">
        <f t="shared" si="54"/>
        <v>15650.41</v>
      </c>
      <c r="V153" s="190"/>
      <c r="W153" s="28"/>
      <c r="X153" s="28"/>
      <c r="Y153" s="28"/>
      <c r="Z153" s="28"/>
      <c r="AA153" s="71" t="s">
        <v>70</v>
      </c>
    </row>
    <row r="154" spans="1:27" s="29" customFormat="1" ht="24" x14ac:dyDescent="0.2">
      <c r="A154" s="182"/>
      <c r="B154" s="185"/>
      <c r="C154" s="188"/>
      <c r="D154" s="182"/>
      <c r="E154" s="182"/>
      <c r="F154" s="182"/>
      <c r="G154" s="182"/>
      <c r="H154" s="42" t="s">
        <v>149</v>
      </c>
      <c r="I154" s="58">
        <v>23047</v>
      </c>
      <c r="J154" s="44">
        <v>45722</v>
      </c>
      <c r="K154" s="44">
        <v>680</v>
      </c>
      <c r="L154" s="44">
        <v>0</v>
      </c>
      <c r="M154" s="44">
        <v>0</v>
      </c>
      <c r="N154" s="44">
        <v>0</v>
      </c>
      <c r="O154" s="44">
        <v>0</v>
      </c>
      <c r="P154" s="44">
        <f t="shared" si="53"/>
        <v>0</v>
      </c>
      <c r="Q154" s="34">
        <f t="shared" si="65"/>
        <v>45722</v>
      </c>
      <c r="R154" s="34">
        <f t="shared" si="65"/>
        <v>680</v>
      </c>
      <c r="S154" s="44">
        <v>0</v>
      </c>
      <c r="T154" s="44">
        <v>0</v>
      </c>
      <c r="U154" s="44">
        <f t="shared" si="54"/>
        <v>46402</v>
      </c>
      <c r="V154" s="190"/>
      <c r="W154" s="28"/>
      <c r="X154" s="28"/>
      <c r="Y154" s="28"/>
      <c r="Z154" s="28"/>
      <c r="AA154" s="97"/>
    </row>
    <row r="155" spans="1:27" s="29" customFormat="1" ht="24" x14ac:dyDescent="0.2">
      <c r="A155" s="192"/>
      <c r="B155" s="215"/>
      <c r="C155" s="216"/>
      <c r="D155" s="192"/>
      <c r="E155" s="192"/>
      <c r="F155" s="192"/>
      <c r="G155" s="192"/>
      <c r="H155" s="180" t="s">
        <v>89</v>
      </c>
      <c r="I155" s="180"/>
      <c r="J155" s="46">
        <f>SUM(J151:J154)</f>
        <v>180000</v>
      </c>
      <c r="K155" s="46">
        <f t="shared" ref="K155:U155" si="66">SUM(K151:K154)</f>
        <v>6802</v>
      </c>
      <c r="L155" s="46">
        <f t="shared" si="66"/>
        <v>119478</v>
      </c>
      <c r="M155" s="46">
        <f t="shared" si="66"/>
        <v>6122</v>
      </c>
      <c r="N155" s="46">
        <f t="shared" si="66"/>
        <v>0</v>
      </c>
      <c r="O155" s="46">
        <f t="shared" si="66"/>
        <v>0</v>
      </c>
      <c r="P155" s="46">
        <f t="shared" si="66"/>
        <v>125600</v>
      </c>
      <c r="Q155" s="46">
        <f t="shared" si="66"/>
        <v>60522</v>
      </c>
      <c r="R155" s="46">
        <f t="shared" si="66"/>
        <v>680</v>
      </c>
      <c r="S155" s="46">
        <f t="shared" si="66"/>
        <v>0</v>
      </c>
      <c r="T155" s="46">
        <f t="shared" si="66"/>
        <v>850.41</v>
      </c>
      <c r="U155" s="46">
        <f t="shared" si="66"/>
        <v>62052.41</v>
      </c>
      <c r="V155" s="232"/>
      <c r="W155" s="28"/>
      <c r="X155" s="28"/>
      <c r="Y155" s="28"/>
      <c r="Z155" s="28"/>
      <c r="AA155" s="98"/>
    </row>
    <row r="156" spans="1:27" s="29" customFormat="1" ht="24" x14ac:dyDescent="0.2">
      <c r="A156" s="191">
        <v>17</v>
      </c>
      <c r="B156" s="184" t="s">
        <v>274</v>
      </c>
      <c r="C156" s="187" t="s">
        <v>280</v>
      </c>
      <c r="D156" s="191">
        <v>17</v>
      </c>
      <c r="E156" s="191">
        <v>3</v>
      </c>
      <c r="F156" s="191" t="s">
        <v>217</v>
      </c>
      <c r="G156" s="191" t="s">
        <v>11</v>
      </c>
      <c r="H156" s="32" t="s">
        <v>85</v>
      </c>
      <c r="I156" s="32">
        <v>22498</v>
      </c>
      <c r="J156" s="34">
        <v>39380</v>
      </c>
      <c r="K156" s="34">
        <v>2420</v>
      </c>
      <c r="L156" s="34">
        <v>0</v>
      </c>
      <c r="M156" s="34">
        <v>2000</v>
      </c>
      <c r="N156" s="34">
        <v>0</v>
      </c>
      <c r="O156" s="34">
        <v>0</v>
      </c>
      <c r="P156" s="34">
        <f t="shared" si="53"/>
        <v>2000</v>
      </c>
      <c r="Q156" s="34">
        <f t="shared" ref="Q156:R159" si="67">J156-L156</f>
        <v>39380</v>
      </c>
      <c r="R156" s="34">
        <f t="shared" si="67"/>
        <v>420</v>
      </c>
      <c r="S156" s="34">
        <v>0</v>
      </c>
      <c r="T156" s="34">
        <v>3697.94</v>
      </c>
      <c r="U156" s="34">
        <f t="shared" si="54"/>
        <v>43497.94</v>
      </c>
      <c r="V156" s="174">
        <v>23089</v>
      </c>
      <c r="W156" s="28"/>
      <c r="X156" s="28"/>
      <c r="Y156" s="28"/>
      <c r="Z156" s="28"/>
      <c r="AA156" s="96"/>
    </row>
    <row r="157" spans="1:27" s="29" customFormat="1" ht="24" x14ac:dyDescent="0.2">
      <c r="A157" s="182"/>
      <c r="B157" s="185"/>
      <c r="C157" s="188"/>
      <c r="D157" s="182"/>
      <c r="E157" s="182"/>
      <c r="F157" s="182"/>
      <c r="G157" s="182"/>
      <c r="H157" s="37" t="s">
        <v>147</v>
      </c>
      <c r="I157" s="37">
        <v>22682</v>
      </c>
      <c r="J157" s="39">
        <v>40006</v>
      </c>
      <c r="K157" s="39">
        <v>1794</v>
      </c>
      <c r="L157" s="39">
        <v>0</v>
      </c>
      <c r="M157" s="39">
        <v>0</v>
      </c>
      <c r="N157" s="39">
        <v>0</v>
      </c>
      <c r="O157" s="39">
        <v>0</v>
      </c>
      <c r="P157" s="39">
        <f t="shared" si="53"/>
        <v>0</v>
      </c>
      <c r="Q157" s="34">
        <f t="shared" si="67"/>
        <v>40006</v>
      </c>
      <c r="R157" s="34">
        <f t="shared" si="67"/>
        <v>1794</v>
      </c>
      <c r="S157" s="39">
        <v>0</v>
      </c>
      <c r="T157" s="39">
        <v>2244.17</v>
      </c>
      <c r="U157" s="39">
        <f t="shared" si="54"/>
        <v>44044.17</v>
      </c>
      <c r="V157" s="175"/>
      <c r="W157" s="28"/>
      <c r="X157" s="28"/>
      <c r="Y157" s="28"/>
      <c r="Z157" s="28"/>
      <c r="AA157" s="71" t="s">
        <v>210</v>
      </c>
    </row>
    <row r="158" spans="1:27" s="29" customFormat="1" ht="24" x14ac:dyDescent="0.2">
      <c r="A158" s="182"/>
      <c r="B158" s="185"/>
      <c r="C158" s="188"/>
      <c r="D158" s="182"/>
      <c r="E158" s="182"/>
      <c r="F158" s="182"/>
      <c r="G158" s="182"/>
      <c r="H158" s="37" t="s">
        <v>148</v>
      </c>
      <c r="I158" s="37">
        <v>22863</v>
      </c>
      <c r="J158" s="39">
        <v>40581</v>
      </c>
      <c r="K158" s="39">
        <v>1219</v>
      </c>
      <c r="L158" s="39">
        <v>0</v>
      </c>
      <c r="M158" s="39">
        <v>0</v>
      </c>
      <c r="N158" s="39">
        <v>0</v>
      </c>
      <c r="O158" s="39">
        <v>0</v>
      </c>
      <c r="P158" s="39">
        <f t="shared" si="53"/>
        <v>0</v>
      </c>
      <c r="Q158" s="34">
        <f t="shared" si="67"/>
        <v>40581</v>
      </c>
      <c r="R158" s="34">
        <f t="shared" si="67"/>
        <v>1219</v>
      </c>
      <c r="S158" s="39">
        <v>0</v>
      </c>
      <c r="T158" s="39">
        <v>767.15</v>
      </c>
      <c r="U158" s="39">
        <f t="shared" si="54"/>
        <v>42567.15</v>
      </c>
      <c r="V158" s="175"/>
      <c r="W158" s="28"/>
      <c r="X158" s="28"/>
      <c r="Y158" s="28"/>
      <c r="Z158" s="28"/>
      <c r="AA158" s="71" t="s">
        <v>70</v>
      </c>
    </row>
    <row r="159" spans="1:27" s="29" customFormat="1" ht="24" x14ac:dyDescent="0.2">
      <c r="A159" s="182"/>
      <c r="B159" s="185"/>
      <c r="C159" s="188"/>
      <c r="D159" s="182"/>
      <c r="E159" s="182"/>
      <c r="F159" s="182"/>
      <c r="G159" s="182"/>
      <c r="H159" s="42" t="s">
        <v>149</v>
      </c>
      <c r="I159" s="58">
        <v>23047</v>
      </c>
      <c r="J159" s="44">
        <v>40033</v>
      </c>
      <c r="K159" s="44">
        <v>596</v>
      </c>
      <c r="L159" s="44">
        <v>0</v>
      </c>
      <c r="M159" s="44">
        <v>0</v>
      </c>
      <c r="N159" s="44">
        <v>0</v>
      </c>
      <c r="O159" s="44">
        <v>0</v>
      </c>
      <c r="P159" s="44">
        <f t="shared" si="53"/>
        <v>0</v>
      </c>
      <c r="Q159" s="34">
        <f t="shared" si="67"/>
        <v>40033</v>
      </c>
      <c r="R159" s="34">
        <f t="shared" si="67"/>
        <v>596</v>
      </c>
      <c r="S159" s="44">
        <v>0</v>
      </c>
      <c r="T159" s="44">
        <v>0</v>
      </c>
      <c r="U159" s="44">
        <f t="shared" si="54"/>
        <v>40629</v>
      </c>
      <c r="V159" s="175"/>
      <c r="W159" s="28"/>
      <c r="X159" s="28"/>
      <c r="Y159" s="28"/>
      <c r="Z159" s="28"/>
      <c r="AA159" s="97"/>
    </row>
    <row r="160" spans="1:27" s="29" customFormat="1" ht="24" x14ac:dyDescent="0.2">
      <c r="A160" s="192"/>
      <c r="B160" s="215"/>
      <c r="C160" s="216"/>
      <c r="D160" s="192"/>
      <c r="E160" s="192"/>
      <c r="F160" s="192"/>
      <c r="G160" s="192"/>
      <c r="H160" s="180" t="s">
        <v>89</v>
      </c>
      <c r="I160" s="180"/>
      <c r="J160" s="46">
        <f>SUM(J156:J159)</f>
        <v>160000</v>
      </c>
      <c r="K160" s="46">
        <f t="shared" ref="K160:U160" si="68">SUM(K156:K159)</f>
        <v>6029</v>
      </c>
      <c r="L160" s="46">
        <f t="shared" si="68"/>
        <v>0</v>
      </c>
      <c r="M160" s="46">
        <f t="shared" si="68"/>
        <v>2000</v>
      </c>
      <c r="N160" s="46">
        <f t="shared" si="68"/>
        <v>0</v>
      </c>
      <c r="O160" s="46">
        <f t="shared" si="68"/>
        <v>0</v>
      </c>
      <c r="P160" s="46">
        <f t="shared" si="68"/>
        <v>2000</v>
      </c>
      <c r="Q160" s="46">
        <f t="shared" si="68"/>
        <v>160000</v>
      </c>
      <c r="R160" s="46">
        <f t="shared" si="68"/>
        <v>4029</v>
      </c>
      <c r="S160" s="46">
        <f t="shared" si="68"/>
        <v>0</v>
      </c>
      <c r="T160" s="46">
        <f t="shared" si="68"/>
        <v>6709.26</v>
      </c>
      <c r="U160" s="46">
        <f t="shared" si="68"/>
        <v>170738.26</v>
      </c>
      <c r="V160" s="212"/>
      <c r="W160" s="28"/>
      <c r="X160" s="28"/>
      <c r="Y160" s="28"/>
      <c r="Z160" s="28"/>
      <c r="AA160" s="98"/>
    </row>
    <row r="161" spans="1:27" s="29" customFormat="1" ht="24" x14ac:dyDescent="0.2">
      <c r="A161" s="191">
        <v>18</v>
      </c>
      <c r="B161" s="184" t="s">
        <v>281</v>
      </c>
      <c r="C161" s="187" t="s">
        <v>282</v>
      </c>
      <c r="D161" s="191">
        <v>311</v>
      </c>
      <c r="E161" s="191">
        <v>3</v>
      </c>
      <c r="F161" s="191" t="s">
        <v>217</v>
      </c>
      <c r="G161" s="191" t="s">
        <v>11</v>
      </c>
      <c r="H161" s="32" t="s">
        <v>85</v>
      </c>
      <c r="I161" s="32">
        <v>22498</v>
      </c>
      <c r="J161" s="34">
        <v>44648</v>
      </c>
      <c r="K161" s="34">
        <v>2752</v>
      </c>
      <c r="L161" s="34">
        <v>3248</v>
      </c>
      <c r="M161" s="34">
        <v>2752</v>
      </c>
      <c r="N161" s="34">
        <v>0</v>
      </c>
      <c r="O161" s="34">
        <v>0</v>
      </c>
      <c r="P161" s="34">
        <f t="shared" si="53"/>
        <v>6000</v>
      </c>
      <c r="Q161" s="34">
        <f t="shared" ref="Q161:R164" si="69">J161-L161</f>
        <v>41400</v>
      </c>
      <c r="R161" s="34">
        <f t="shared" si="69"/>
        <v>0</v>
      </c>
      <c r="S161" s="34">
        <v>0</v>
      </c>
      <c r="T161" s="34">
        <v>5293</v>
      </c>
      <c r="U161" s="34">
        <f t="shared" si="54"/>
        <v>46693</v>
      </c>
      <c r="V161" s="174">
        <v>23074</v>
      </c>
      <c r="W161" s="28"/>
      <c r="X161" s="28"/>
      <c r="Y161" s="28"/>
      <c r="Z161" s="28"/>
      <c r="AA161" s="96"/>
    </row>
    <row r="162" spans="1:27" s="29" customFormat="1" ht="24" x14ac:dyDescent="0.2">
      <c r="A162" s="182"/>
      <c r="B162" s="185"/>
      <c r="C162" s="188"/>
      <c r="D162" s="182"/>
      <c r="E162" s="182"/>
      <c r="F162" s="182"/>
      <c r="G162" s="182"/>
      <c r="H162" s="37" t="s">
        <v>147</v>
      </c>
      <c r="I162" s="37">
        <v>22682</v>
      </c>
      <c r="J162" s="39">
        <v>45357</v>
      </c>
      <c r="K162" s="39">
        <v>2043</v>
      </c>
      <c r="L162" s="39">
        <v>0</v>
      </c>
      <c r="M162" s="39">
        <v>0</v>
      </c>
      <c r="N162" s="39">
        <v>0</v>
      </c>
      <c r="O162" s="39">
        <v>0</v>
      </c>
      <c r="P162" s="39">
        <f t="shared" si="53"/>
        <v>0</v>
      </c>
      <c r="Q162" s="34">
        <f t="shared" si="69"/>
        <v>45357</v>
      </c>
      <c r="R162" s="34">
        <f t="shared" si="69"/>
        <v>2043</v>
      </c>
      <c r="S162" s="39">
        <v>0</v>
      </c>
      <c r="T162" s="39">
        <v>2544.34</v>
      </c>
      <c r="U162" s="39">
        <f t="shared" si="54"/>
        <v>49944.34</v>
      </c>
      <c r="V162" s="175"/>
      <c r="W162" s="28"/>
      <c r="X162" s="28"/>
      <c r="Y162" s="28"/>
      <c r="Z162" s="28"/>
      <c r="AA162" s="71" t="s">
        <v>210</v>
      </c>
    </row>
    <row r="163" spans="1:27" s="29" customFormat="1" ht="24" x14ac:dyDescent="0.2">
      <c r="A163" s="182"/>
      <c r="B163" s="185"/>
      <c r="C163" s="188"/>
      <c r="D163" s="182"/>
      <c r="E163" s="182"/>
      <c r="F163" s="182"/>
      <c r="G163" s="182"/>
      <c r="H163" s="37" t="s">
        <v>148</v>
      </c>
      <c r="I163" s="37">
        <v>22863</v>
      </c>
      <c r="J163" s="39">
        <v>46009</v>
      </c>
      <c r="K163" s="39">
        <v>1391</v>
      </c>
      <c r="L163" s="39">
        <v>0</v>
      </c>
      <c r="M163" s="39">
        <v>0</v>
      </c>
      <c r="N163" s="39">
        <v>0</v>
      </c>
      <c r="O163" s="39">
        <v>0</v>
      </c>
      <c r="P163" s="39">
        <f t="shared" si="53"/>
        <v>0</v>
      </c>
      <c r="Q163" s="34">
        <f t="shared" si="69"/>
        <v>46009</v>
      </c>
      <c r="R163" s="34">
        <f t="shared" si="69"/>
        <v>1391</v>
      </c>
      <c r="S163" s="39">
        <v>0</v>
      </c>
      <c r="T163" s="39">
        <v>869.76</v>
      </c>
      <c r="U163" s="39">
        <f t="shared" si="54"/>
        <v>48269.760000000002</v>
      </c>
      <c r="V163" s="175"/>
      <c r="W163" s="28"/>
      <c r="X163" s="28"/>
      <c r="Y163" s="28"/>
      <c r="Z163" s="28"/>
      <c r="AA163" s="71" t="s">
        <v>70</v>
      </c>
    </row>
    <row r="164" spans="1:27" s="29" customFormat="1" ht="24" x14ac:dyDescent="0.2">
      <c r="A164" s="182"/>
      <c r="B164" s="185"/>
      <c r="C164" s="188"/>
      <c r="D164" s="182"/>
      <c r="E164" s="182"/>
      <c r="F164" s="182"/>
      <c r="G164" s="182"/>
      <c r="H164" s="42" t="s">
        <v>149</v>
      </c>
      <c r="I164" s="58">
        <v>23047</v>
      </c>
      <c r="J164" s="44">
        <v>45986</v>
      </c>
      <c r="K164" s="44">
        <v>684</v>
      </c>
      <c r="L164" s="44">
        <v>0</v>
      </c>
      <c r="M164" s="44">
        <v>0</v>
      </c>
      <c r="N164" s="44">
        <v>0</v>
      </c>
      <c r="O164" s="44">
        <v>0</v>
      </c>
      <c r="P164" s="44">
        <f t="shared" si="53"/>
        <v>0</v>
      </c>
      <c r="Q164" s="34">
        <f t="shared" si="69"/>
        <v>45986</v>
      </c>
      <c r="R164" s="34">
        <f t="shared" si="69"/>
        <v>684</v>
      </c>
      <c r="S164" s="44">
        <v>0</v>
      </c>
      <c r="T164" s="44">
        <v>0</v>
      </c>
      <c r="U164" s="44">
        <f t="shared" si="54"/>
        <v>46670</v>
      </c>
      <c r="V164" s="175"/>
      <c r="W164" s="28"/>
      <c r="X164" s="28"/>
      <c r="Y164" s="28"/>
      <c r="Z164" s="28"/>
      <c r="AA164" s="97"/>
    </row>
    <row r="165" spans="1:27" s="29" customFormat="1" ht="24" x14ac:dyDescent="0.2">
      <c r="A165" s="192"/>
      <c r="B165" s="215"/>
      <c r="C165" s="216"/>
      <c r="D165" s="192"/>
      <c r="E165" s="192"/>
      <c r="F165" s="192"/>
      <c r="G165" s="192"/>
      <c r="H165" s="180" t="s">
        <v>89</v>
      </c>
      <c r="I165" s="180"/>
      <c r="J165" s="46">
        <f>SUM(J161:J164)</f>
        <v>182000</v>
      </c>
      <c r="K165" s="46">
        <f t="shared" ref="K165:U165" si="70">SUM(K161:K164)</f>
        <v>6870</v>
      </c>
      <c r="L165" s="46">
        <f t="shared" si="70"/>
        <v>3248</v>
      </c>
      <c r="M165" s="46">
        <f t="shared" si="70"/>
        <v>2752</v>
      </c>
      <c r="N165" s="46">
        <f t="shared" si="70"/>
        <v>0</v>
      </c>
      <c r="O165" s="46">
        <f t="shared" si="70"/>
        <v>0</v>
      </c>
      <c r="P165" s="46">
        <f t="shared" si="70"/>
        <v>6000</v>
      </c>
      <c r="Q165" s="46">
        <f t="shared" si="70"/>
        <v>178752</v>
      </c>
      <c r="R165" s="46">
        <f t="shared" si="70"/>
        <v>4118</v>
      </c>
      <c r="S165" s="46">
        <f t="shared" si="70"/>
        <v>0</v>
      </c>
      <c r="T165" s="46">
        <f t="shared" si="70"/>
        <v>8707.1</v>
      </c>
      <c r="U165" s="46">
        <f t="shared" si="70"/>
        <v>191577.1</v>
      </c>
      <c r="V165" s="212"/>
      <c r="W165" s="28"/>
      <c r="X165" s="28"/>
      <c r="Y165" s="28"/>
      <c r="Z165" s="28"/>
      <c r="AA165" s="98"/>
    </row>
    <row r="166" spans="1:27" s="29" customFormat="1" ht="24" x14ac:dyDescent="0.2">
      <c r="A166" s="191">
        <v>19</v>
      </c>
      <c r="B166" s="184" t="s">
        <v>283</v>
      </c>
      <c r="C166" s="187" t="s">
        <v>284</v>
      </c>
      <c r="D166" s="191">
        <v>17</v>
      </c>
      <c r="E166" s="191">
        <v>3</v>
      </c>
      <c r="F166" s="191" t="s">
        <v>219</v>
      </c>
      <c r="G166" s="191" t="s">
        <v>11</v>
      </c>
      <c r="H166" s="32" t="s">
        <v>85</v>
      </c>
      <c r="I166" s="32">
        <v>22529</v>
      </c>
      <c r="J166" s="34">
        <v>14604</v>
      </c>
      <c r="K166" s="34">
        <v>896</v>
      </c>
      <c r="L166" s="34">
        <v>10504</v>
      </c>
      <c r="M166" s="34">
        <v>896</v>
      </c>
      <c r="N166" s="34">
        <v>0</v>
      </c>
      <c r="O166" s="34">
        <v>600</v>
      </c>
      <c r="P166" s="34">
        <f t="shared" si="53"/>
        <v>12000</v>
      </c>
      <c r="Q166" s="34">
        <f t="shared" ref="Q166:R169" si="71">J166-L166</f>
        <v>4100</v>
      </c>
      <c r="R166" s="34">
        <f t="shared" si="71"/>
        <v>0</v>
      </c>
      <c r="S166" s="34">
        <v>0</v>
      </c>
      <c r="T166" s="34">
        <v>0</v>
      </c>
      <c r="U166" s="34">
        <f t="shared" si="54"/>
        <v>4100</v>
      </c>
      <c r="V166" s="189" t="s">
        <v>218</v>
      </c>
      <c r="W166" s="28"/>
      <c r="X166" s="28"/>
      <c r="Y166" s="28"/>
      <c r="Z166" s="28"/>
      <c r="AA166" s="96"/>
    </row>
    <row r="167" spans="1:27" s="29" customFormat="1" ht="24" x14ac:dyDescent="0.2">
      <c r="A167" s="182"/>
      <c r="B167" s="185"/>
      <c r="C167" s="188"/>
      <c r="D167" s="182"/>
      <c r="E167" s="182"/>
      <c r="F167" s="182"/>
      <c r="G167" s="182"/>
      <c r="H167" s="37" t="s">
        <v>147</v>
      </c>
      <c r="I167" s="37">
        <v>22710</v>
      </c>
      <c r="J167" s="39">
        <v>14836</v>
      </c>
      <c r="K167" s="39">
        <v>664</v>
      </c>
      <c r="L167" s="39">
        <v>0</v>
      </c>
      <c r="M167" s="39">
        <v>0</v>
      </c>
      <c r="N167" s="39">
        <v>0</v>
      </c>
      <c r="O167" s="39">
        <v>0</v>
      </c>
      <c r="P167" s="39">
        <f t="shared" si="53"/>
        <v>0</v>
      </c>
      <c r="Q167" s="34">
        <f t="shared" si="71"/>
        <v>14836</v>
      </c>
      <c r="R167" s="34">
        <f t="shared" si="71"/>
        <v>664</v>
      </c>
      <c r="S167" s="39">
        <v>0</v>
      </c>
      <c r="T167" s="39">
        <v>287.57</v>
      </c>
      <c r="U167" s="39">
        <f t="shared" si="54"/>
        <v>15787.57</v>
      </c>
      <c r="V167" s="190"/>
      <c r="W167" s="28"/>
      <c r="X167" s="28"/>
      <c r="Y167" s="28"/>
      <c r="Z167" s="28"/>
      <c r="AA167" s="71" t="s">
        <v>210</v>
      </c>
    </row>
    <row r="168" spans="1:27" s="29" customFormat="1" ht="24" x14ac:dyDescent="0.2">
      <c r="A168" s="182"/>
      <c r="B168" s="185"/>
      <c r="C168" s="188"/>
      <c r="D168" s="182"/>
      <c r="E168" s="182"/>
      <c r="F168" s="182"/>
      <c r="G168" s="182"/>
      <c r="H168" s="37" t="s">
        <v>148</v>
      </c>
      <c r="I168" s="37">
        <v>22894</v>
      </c>
      <c r="J168" s="39">
        <v>15049</v>
      </c>
      <c r="K168" s="39">
        <v>451</v>
      </c>
      <c r="L168" s="39">
        <v>0</v>
      </c>
      <c r="M168" s="39">
        <v>0</v>
      </c>
      <c r="N168" s="39">
        <v>0</v>
      </c>
      <c r="O168" s="39">
        <v>0</v>
      </c>
      <c r="P168" s="39">
        <f t="shared" si="53"/>
        <v>0</v>
      </c>
      <c r="Q168" s="34">
        <f t="shared" si="71"/>
        <v>15049</v>
      </c>
      <c r="R168" s="34">
        <f t="shared" si="71"/>
        <v>451</v>
      </c>
      <c r="S168" s="39">
        <v>0</v>
      </c>
      <c r="T168" s="39">
        <v>188.63</v>
      </c>
      <c r="U168" s="39">
        <f t="shared" si="54"/>
        <v>15688.63</v>
      </c>
      <c r="V168" s="190"/>
      <c r="W168" s="28"/>
      <c r="X168" s="28"/>
      <c r="Y168" s="28"/>
      <c r="Z168" s="28"/>
      <c r="AA168" s="71" t="s">
        <v>70</v>
      </c>
    </row>
    <row r="169" spans="1:27" s="29" customFormat="1" ht="24" x14ac:dyDescent="0.2">
      <c r="A169" s="182"/>
      <c r="B169" s="185"/>
      <c r="C169" s="188"/>
      <c r="D169" s="182"/>
      <c r="E169" s="182"/>
      <c r="F169" s="182"/>
      <c r="G169" s="182"/>
      <c r="H169" s="42" t="s">
        <v>149</v>
      </c>
      <c r="I169" s="58">
        <v>23075</v>
      </c>
      <c r="J169" s="44">
        <v>14761</v>
      </c>
      <c r="K169" s="44">
        <v>220</v>
      </c>
      <c r="L169" s="44">
        <v>0</v>
      </c>
      <c r="M169" s="44">
        <v>0</v>
      </c>
      <c r="N169" s="44">
        <v>0</v>
      </c>
      <c r="O169" s="44">
        <v>0</v>
      </c>
      <c r="P169" s="44">
        <f t="shared" si="53"/>
        <v>0</v>
      </c>
      <c r="Q169" s="34">
        <f t="shared" si="71"/>
        <v>14761</v>
      </c>
      <c r="R169" s="34">
        <f t="shared" si="71"/>
        <v>220</v>
      </c>
      <c r="S169" s="44">
        <v>0</v>
      </c>
      <c r="T169" s="44">
        <v>0</v>
      </c>
      <c r="U169" s="44">
        <f t="shared" si="54"/>
        <v>14981</v>
      </c>
      <c r="V169" s="190"/>
      <c r="W169" s="28"/>
      <c r="X169" s="28"/>
      <c r="Y169" s="28"/>
      <c r="Z169" s="28"/>
      <c r="AA169" s="97"/>
    </row>
    <row r="170" spans="1:27" s="29" customFormat="1" ht="24" x14ac:dyDescent="0.2">
      <c r="A170" s="192"/>
      <c r="B170" s="215"/>
      <c r="C170" s="216"/>
      <c r="D170" s="192"/>
      <c r="E170" s="192"/>
      <c r="F170" s="192"/>
      <c r="G170" s="192"/>
      <c r="H170" s="180" t="s">
        <v>89</v>
      </c>
      <c r="I170" s="180"/>
      <c r="J170" s="46">
        <f>SUM(J166:J169)</f>
        <v>59250</v>
      </c>
      <c r="K170" s="46">
        <f t="shared" ref="K170:U170" si="72">SUM(K166:K169)</f>
        <v>2231</v>
      </c>
      <c r="L170" s="46">
        <f t="shared" si="72"/>
        <v>10504</v>
      </c>
      <c r="M170" s="46">
        <f t="shared" si="72"/>
        <v>896</v>
      </c>
      <c r="N170" s="46">
        <f t="shared" si="72"/>
        <v>0</v>
      </c>
      <c r="O170" s="46">
        <f t="shared" si="72"/>
        <v>600</v>
      </c>
      <c r="P170" s="46">
        <f t="shared" si="72"/>
        <v>12000</v>
      </c>
      <c r="Q170" s="46">
        <f t="shared" si="72"/>
        <v>48746</v>
      </c>
      <c r="R170" s="46">
        <f t="shared" si="72"/>
        <v>1335</v>
      </c>
      <c r="S170" s="46">
        <f t="shared" si="72"/>
        <v>0</v>
      </c>
      <c r="T170" s="46">
        <f t="shared" si="72"/>
        <v>476.2</v>
      </c>
      <c r="U170" s="46">
        <f t="shared" si="72"/>
        <v>50557.2</v>
      </c>
      <c r="V170" s="232"/>
      <c r="W170" s="28"/>
      <c r="X170" s="28"/>
      <c r="Y170" s="28"/>
      <c r="Z170" s="28"/>
      <c r="AA170" s="98"/>
    </row>
    <row r="171" spans="1:27" s="29" customFormat="1" ht="24" x14ac:dyDescent="0.2">
      <c r="A171" s="191">
        <v>20</v>
      </c>
      <c r="B171" s="184" t="s">
        <v>285</v>
      </c>
      <c r="C171" s="187" t="s">
        <v>286</v>
      </c>
      <c r="D171" s="191">
        <v>70</v>
      </c>
      <c r="E171" s="191">
        <v>3</v>
      </c>
      <c r="F171" s="191" t="s">
        <v>219</v>
      </c>
      <c r="G171" s="191" t="s">
        <v>11</v>
      </c>
      <c r="H171" s="32" t="s">
        <v>85</v>
      </c>
      <c r="I171" s="32">
        <v>22529</v>
      </c>
      <c r="J171" s="34">
        <v>24107</v>
      </c>
      <c r="K171" s="34">
        <v>1493</v>
      </c>
      <c r="L171" s="34">
        <v>24107</v>
      </c>
      <c r="M171" s="34">
        <v>1493</v>
      </c>
      <c r="N171" s="34">
        <v>0</v>
      </c>
      <c r="O171" s="34">
        <v>0</v>
      </c>
      <c r="P171" s="34">
        <f t="shared" si="53"/>
        <v>25600</v>
      </c>
      <c r="Q171" s="34">
        <f t="shared" ref="Q171:R174" si="73">J171-L171</f>
        <v>0</v>
      </c>
      <c r="R171" s="34">
        <f t="shared" si="73"/>
        <v>0</v>
      </c>
      <c r="S171" s="34">
        <v>0</v>
      </c>
      <c r="T171" s="34">
        <v>0</v>
      </c>
      <c r="U171" s="34">
        <f t="shared" si="54"/>
        <v>0</v>
      </c>
      <c r="V171" s="189">
        <v>241813</v>
      </c>
      <c r="W171" s="28"/>
      <c r="X171" s="28"/>
      <c r="Y171" s="28"/>
      <c r="Z171" s="28"/>
      <c r="AA171" s="96"/>
    </row>
    <row r="172" spans="1:27" s="29" customFormat="1" ht="24" x14ac:dyDescent="0.2">
      <c r="A172" s="182"/>
      <c r="B172" s="185"/>
      <c r="C172" s="188"/>
      <c r="D172" s="182"/>
      <c r="E172" s="182"/>
      <c r="F172" s="182"/>
      <c r="G172" s="182"/>
      <c r="H172" s="37" t="s">
        <v>147</v>
      </c>
      <c r="I172" s="37">
        <v>22710</v>
      </c>
      <c r="J172" s="39">
        <v>24490</v>
      </c>
      <c r="K172" s="39">
        <v>1110</v>
      </c>
      <c r="L172" s="39">
        <v>401.23</v>
      </c>
      <c r="M172" s="39">
        <v>0</v>
      </c>
      <c r="N172" s="39">
        <v>0</v>
      </c>
      <c r="O172" s="39">
        <v>0</v>
      </c>
      <c r="P172" s="39">
        <f t="shared" si="53"/>
        <v>401.23</v>
      </c>
      <c r="Q172" s="34">
        <f t="shared" si="73"/>
        <v>24088.77</v>
      </c>
      <c r="R172" s="34">
        <f t="shared" si="73"/>
        <v>1110</v>
      </c>
      <c r="S172" s="39">
        <v>0</v>
      </c>
      <c r="T172" s="39">
        <v>1425.53</v>
      </c>
      <c r="U172" s="39">
        <f t="shared" si="54"/>
        <v>26624.3</v>
      </c>
      <c r="V172" s="190"/>
      <c r="W172" s="28"/>
      <c r="X172" s="28"/>
      <c r="Y172" s="28"/>
      <c r="Z172" s="28"/>
      <c r="AA172" s="71" t="s">
        <v>210</v>
      </c>
    </row>
    <row r="173" spans="1:27" s="29" customFormat="1" ht="24" x14ac:dyDescent="0.2">
      <c r="A173" s="182"/>
      <c r="B173" s="185"/>
      <c r="C173" s="188"/>
      <c r="D173" s="182"/>
      <c r="E173" s="182"/>
      <c r="F173" s="182"/>
      <c r="G173" s="182"/>
      <c r="H173" s="37" t="s">
        <v>148</v>
      </c>
      <c r="I173" s="37">
        <v>22894</v>
      </c>
      <c r="J173" s="39">
        <v>24842</v>
      </c>
      <c r="K173" s="39">
        <v>758</v>
      </c>
      <c r="L173" s="39">
        <v>0</v>
      </c>
      <c r="M173" s="39">
        <v>0</v>
      </c>
      <c r="N173" s="39">
        <v>0</v>
      </c>
      <c r="O173" s="39">
        <v>0</v>
      </c>
      <c r="P173" s="39">
        <f t="shared" si="53"/>
        <v>0</v>
      </c>
      <c r="Q173" s="34">
        <f t="shared" si="73"/>
        <v>24842</v>
      </c>
      <c r="R173" s="34">
        <f t="shared" si="73"/>
        <v>758</v>
      </c>
      <c r="S173" s="39">
        <v>0</v>
      </c>
      <c r="T173" s="39">
        <v>311.38</v>
      </c>
      <c r="U173" s="39">
        <f t="shared" si="54"/>
        <v>25911.38</v>
      </c>
      <c r="V173" s="190"/>
      <c r="W173" s="28"/>
      <c r="X173" s="28"/>
      <c r="Y173" s="28"/>
      <c r="Z173" s="28"/>
      <c r="AA173" s="71" t="s">
        <v>70</v>
      </c>
    </row>
    <row r="174" spans="1:27" s="29" customFormat="1" ht="24" x14ac:dyDescent="0.2">
      <c r="A174" s="182"/>
      <c r="B174" s="185"/>
      <c r="C174" s="188"/>
      <c r="D174" s="182"/>
      <c r="E174" s="182"/>
      <c r="F174" s="182"/>
      <c r="G174" s="182"/>
      <c r="H174" s="42" t="s">
        <v>149</v>
      </c>
      <c r="I174" s="58">
        <v>23075</v>
      </c>
      <c r="J174" s="44">
        <v>25311</v>
      </c>
      <c r="K174" s="44">
        <v>377</v>
      </c>
      <c r="L174" s="44">
        <v>0</v>
      </c>
      <c r="M174" s="44">
        <v>0</v>
      </c>
      <c r="N174" s="44">
        <v>0</v>
      </c>
      <c r="O174" s="44">
        <v>0</v>
      </c>
      <c r="P174" s="44">
        <f t="shared" si="53"/>
        <v>0</v>
      </c>
      <c r="Q174" s="34">
        <f t="shared" si="73"/>
        <v>25311</v>
      </c>
      <c r="R174" s="34">
        <f t="shared" si="73"/>
        <v>377</v>
      </c>
      <c r="S174" s="44">
        <v>0</v>
      </c>
      <c r="T174" s="44">
        <v>0</v>
      </c>
      <c r="U174" s="44">
        <f t="shared" si="54"/>
        <v>25688</v>
      </c>
      <c r="V174" s="190"/>
      <c r="W174" s="28"/>
      <c r="X174" s="28"/>
      <c r="Y174" s="28"/>
      <c r="Z174" s="28"/>
      <c r="AA174" s="97"/>
    </row>
    <row r="175" spans="1:27" s="29" customFormat="1" ht="24" x14ac:dyDescent="0.2">
      <c r="A175" s="192"/>
      <c r="B175" s="215"/>
      <c r="C175" s="216"/>
      <c r="D175" s="192"/>
      <c r="E175" s="192"/>
      <c r="F175" s="192"/>
      <c r="G175" s="192"/>
      <c r="H175" s="180" t="s">
        <v>89</v>
      </c>
      <c r="I175" s="180"/>
      <c r="J175" s="46">
        <f>SUM(J171:J174)</f>
        <v>98750</v>
      </c>
      <c r="K175" s="46">
        <f t="shared" ref="K175:U175" si="74">SUM(K171:K174)</f>
        <v>3738</v>
      </c>
      <c r="L175" s="46">
        <f t="shared" si="74"/>
        <v>24508.23</v>
      </c>
      <c r="M175" s="46">
        <f t="shared" si="74"/>
        <v>1493</v>
      </c>
      <c r="N175" s="46">
        <f t="shared" si="74"/>
        <v>0</v>
      </c>
      <c r="O175" s="46">
        <f t="shared" si="74"/>
        <v>0</v>
      </c>
      <c r="P175" s="46">
        <f t="shared" si="74"/>
        <v>26001.23</v>
      </c>
      <c r="Q175" s="46">
        <f t="shared" si="74"/>
        <v>74241.77</v>
      </c>
      <c r="R175" s="46">
        <f t="shared" si="74"/>
        <v>2245</v>
      </c>
      <c r="S175" s="46">
        <f t="shared" si="74"/>
        <v>0</v>
      </c>
      <c r="T175" s="46">
        <f t="shared" si="74"/>
        <v>1736.9099999999999</v>
      </c>
      <c r="U175" s="46">
        <f t="shared" si="74"/>
        <v>78223.679999999993</v>
      </c>
      <c r="V175" s="232"/>
      <c r="W175" s="28"/>
      <c r="X175" s="28"/>
      <c r="Y175" s="28"/>
      <c r="Z175" s="28"/>
      <c r="AA175" s="98"/>
    </row>
    <row r="176" spans="1:27" s="29" customFormat="1" ht="24" x14ac:dyDescent="0.2">
      <c r="A176" s="191">
        <v>21</v>
      </c>
      <c r="B176" s="184" t="s">
        <v>287</v>
      </c>
      <c r="C176" s="187" t="s">
        <v>288</v>
      </c>
      <c r="D176" s="191">
        <v>63</v>
      </c>
      <c r="E176" s="191">
        <v>3</v>
      </c>
      <c r="F176" s="191" t="s">
        <v>219</v>
      </c>
      <c r="G176" s="191" t="s">
        <v>11</v>
      </c>
      <c r="H176" s="32" t="s">
        <v>85</v>
      </c>
      <c r="I176" s="32">
        <v>22529</v>
      </c>
      <c r="J176" s="34">
        <v>46527</v>
      </c>
      <c r="K176" s="34">
        <v>2873</v>
      </c>
      <c r="L176" s="34">
        <v>46527</v>
      </c>
      <c r="M176" s="34">
        <v>2873</v>
      </c>
      <c r="N176" s="34">
        <v>1529.65</v>
      </c>
      <c r="O176" s="34">
        <v>0</v>
      </c>
      <c r="P176" s="34">
        <f t="shared" si="53"/>
        <v>50929.65</v>
      </c>
      <c r="Q176" s="34">
        <f t="shared" ref="Q176:R179" si="75">J176-L176</f>
        <v>0</v>
      </c>
      <c r="R176" s="34">
        <f t="shared" si="75"/>
        <v>0</v>
      </c>
      <c r="S176" s="34">
        <v>0</v>
      </c>
      <c r="T176" s="34">
        <v>0</v>
      </c>
      <c r="U176" s="34">
        <f t="shared" si="54"/>
        <v>0</v>
      </c>
      <c r="V176" s="189">
        <v>241934</v>
      </c>
      <c r="W176" s="28"/>
      <c r="X176" s="28"/>
      <c r="Y176" s="28"/>
      <c r="Z176" s="28"/>
      <c r="AA176" s="96"/>
    </row>
    <row r="177" spans="1:27" s="29" customFormat="1" ht="24" x14ac:dyDescent="0.2">
      <c r="A177" s="182"/>
      <c r="B177" s="185"/>
      <c r="C177" s="188"/>
      <c r="D177" s="182"/>
      <c r="E177" s="182"/>
      <c r="F177" s="182"/>
      <c r="G177" s="182"/>
      <c r="H177" s="37" t="s">
        <v>147</v>
      </c>
      <c r="I177" s="37">
        <v>22710</v>
      </c>
      <c r="J177" s="39">
        <v>47266</v>
      </c>
      <c r="K177" s="39">
        <v>2134</v>
      </c>
      <c r="L177" s="39">
        <v>46772.97</v>
      </c>
      <c r="M177" s="39">
        <v>2134</v>
      </c>
      <c r="N177" s="39">
        <v>0</v>
      </c>
      <c r="O177" s="39">
        <v>0</v>
      </c>
      <c r="P177" s="39">
        <f t="shared" si="53"/>
        <v>48906.97</v>
      </c>
      <c r="Q177" s="34">
        <f t="shared" si="75"/>
        <v>493.02999999999884</v>
      </c>
      <c r="R177" s="34">
        <f t="shared" si="75"/>
        <v>0</v>
      </c>
      <c r="S177" s="39">
        <v>0</v>
      </c>
      <c r="T177" s="39">
        <v>24.82</v>
      </c>
      <c r="U177" s="39">
        <f t="shared" si="54"/>
        <v>517.84999999999889</v>
      </c>
      <c r="V177" s="190"/>
      <c r="W177" s="28"/>
      <c r="X177" s="28"/>
      <c r="Y177" s="28"/>
      <c r="Z177" s="28"/>
      <c r="AA177" s="71" t="s">
        <v>210</v>
      </c>
    </row>
    <row r="178" spans="1:27" s="29" customFormat="1" ht="24" x14ac:dyDescent="0.2">
      <c r="A178" s="182"/>
      <c r="B178" s="185"/>
      <c r="C178" s="188"/>
      <c r="D178" s="182"/>
      <c r="E178" s="182"/>
      <c r="F178" s="182"/>
      <c r="G178" s="182"/>
      <c r="H178" s="37" t="s">
        <v>148</v>
      </c>
      <c r="I178" s="37">
        <v>22894</v>
      </c>
      <c r="J178" s="39">
        <v>47945</v>
      </c>
      <c r="K178" s="39">
        <v>1455</v>
      </c>
      <c r="L178" s="39">
        <v>0</v>
      </c>
      <c r="M178" s="39">
        <v>0</v>
      </c>
      <c r="N178" s="39">
        <v>0</v>
      </c>
      <c r="O178" s="39">
        <v>0</v>
      </c>
      <c r="P178" s="39">
        <f t="shared" si="53"/>
        <v>0</v>
      </c>
      <c r="Q178" s="34">
        <f t="shared" si="75"/>
        <v>47945</v>
      </c>
      <c r="R178" s="34">
        <f t="shared" si="75"/>
        <v>1455</v>
      </c>
      <c r="S178" s="39">
        <v>0</v>
      </c>
      <c r="T178" s="39">
        <v>600.95000000000005</v>
      </c>
      <c r="U178" s="39">
        <f t="shared" si="54"/>
        <v>50000.95</v>
      </c>
      <c r="V178" s="190"/>
      <c r="W178" s="28"/>
      <c r="X178" s="28"/>
      <c r="Y178" s="28"/>
      <c r="Z178" s="28"/>
      <c r="AA178" s="71" t="s">
        <v>70</v>
      </c>
    </row>
    <row r="179" spans="1:27" s="29" customFormat="1" ht="24" x14ac:dyDescent="0.2">
      <c r="A179" s="182"/>
      <c r="B179" s="185"/>
      <c r="C179" s="188"/>
      <c r="D179" s="182"/>
      <c r="E179" s="182"/>
      <c r="F179" s="182"/>
      <c r="G179" s="182"/>
      <c r="H179" s="42" t="s">
        <v>149</v>
      </c>
      <c r="I179" s="58">
        <v>23075</v>
      </c>
      <c r="J179" s="44">
        <v>48262</v>
      </c>
      <c r="K179" s="44">
        <v>718</v>
      </c>
      <c r="L179" s="44">
        <v>0</v>
      </c>
      <c r="M179" s="44">
        <v>0</v>
      </c>
      <c r="N179" s="44">
        <v>0</v>
      </c>
      <c r="O179" s="44">
        <v>0</v>
      </c>
      <c r="P179" s="44">
        <f t="shared" si="53"/>
        <v>0</v>
      </c>
      <c r="Q179" s="34">
        <f t="shared" si="75"/>
        <v>48262</v>
      </c>
      <c r="R179" s="34">
        <f t="shared" si="75"/>
        <v>718</v>
      </c>
      <c r="S179" s="44">
        <v>0</v>
      </c>
      <c r="T179" s="44">
        <v>0</v>
      </c>
      <c r="U179" s="44">
        <f t="shared" si="54"/>
        <v>48980</v>
      </c>
      <c r="V179" s="190"/>
      <c r="W179" s="28"/>
      <c r="X179" s="28"/>
      <c r="Y179" s="28"/>
      <c r="Z179" s="28"/>
      <c r="AA179" s="97"/>
    </row>
    <row r="180" spans="1:27" s="29" customFormat="1" ht="24" x14ac:dyDescent="0.2">
      <c r="A180" s="192"/>
      <c r="B180" s="215"/>
      <c r="C180" s="216"/>
      <c r="D180" s="192"/>
      <c r="E180" s="192"/>
      <c r="F180" s="192"/>
      <c r="G180" s="192"/>
      <c r="H180" s="180" t="s">
        <v>89</v>
      </c>
      <c r="I180" s="180"/>
      <c r="J180" s="46">
        <f>SUM(J176:J179)</f>
        <v>190000</v>
      </c>
      <c r="K180" s="46">
        <f t="shared" ref="K180:U180" si="76">SUM(K176:K179)</f>
        <v>7180</v>
      </c>
      <c r="L180" s="46">
        <f t="shared" si="76"/>
        <v>93299.97</v>
      </c>
      <c r="M180" s="46">
        <f t="shared" si="76"/>
        <v>5007</v>
      </c>
      <c r="N180" s="46">
        <f t="shared" si="76"/>
        <v>1529.65</v>
      </c>
      <c r="O180" s="46">
        <f t="shared" si="76"/>
        <v>0</v>
      </c>
      <c r="P180" s="46">
        <f t="shared" si="76"/>
        <v>99836.62</v>
      </c>
      <c r="Q180" s="46">
        <f t="shared" si="76"/>
        <v>96700.03</v>
      </c>
      <c r="R180" s="46">
        <f t="shared" si="76"/>
        <v>2173</v>
      </c>
      <c r="S180" s="46">
        <f t="shared" si="76"/>
        <v>0</v>
      </c>
      <c r="T180" s="46">
        <f t="shared" si="76"/>
        <v>625.7700000000001</v>
      </c>
      <c r="U180" s="46">
        <f t="shared" si="76"/>
        <v>99498.799999999988</v>
      </c>
      <c r="V180" s="232"/>
      <c r="W180" s="28"/>
      <c r="X180" s="28"/>
      <c r="Y180" s="28"/>
      <c r="Z180" s="28"/>
      <c r="AA180" s="98"/>
    </row>
    <row r="181" spans="1:27" s="29" customFormat="1" ht="24" x14ac:dyDescent="0.2">
      <c r="A181" s="191">
        <v>22</v>
      </c>
      <c r="B181" s="184" t="s">
        <v>289</v>
      </c>
      <c r="C181" s="187" t="s">
        <v>290</v>
      </c>
      <c r="D181" s="191">
        <v>157</v>
      </c>
      <c r="E181" s="191">
        <v>3</v>
      </c>
      <c r="F181" s="191" t="s">
        <v>219</v>
      </c>
      <c r="G181" s="191" t="s">
        <v>11</v>
      </c>
      <c r="H181" s="32" t="s">
        <v>85</v>
      </c>
      <c r="I181" s="32">
        <v>22529</v>
      </c>
      <c r="J181" s="34">
        <v>19590</v>
      </c>
      <c r="K181" s="34">
        <v>1210</v>
      </c>
      <c r="L181" s="34">
        <v>0</v>
      </c>
      <c r="M181" s="34">
        <v>0</v>
      </c>
      <c r="N181" s="34">
        <v>0</v>
      </c>
      <c r="O181" s="34">
        <v>0</v>
      </c>
      <c r="P181" s="34">
        <f t="shared" si="53"/>
        <v>0</v>
      </c>
      <c r="Q181" s="34">
        <f t="shared" ref="Q181:R184" si="77">J181-L181</f>
        <v>19590</v>
      </c>
      <c r="R181" s="34">
        <f t="shared" si="77"/>
        <v>1210</v>
      </c>
      <c r="S181" s="34">
        <v>0</v>
      </c>
      <c r="T181" s="34">
        <v>1714.8</v>
      </c>
      <c r="U181" s="34">
        <f t="shared" si="54"/>
        <v>22514.799999999999</v>
      </c>
      <c r="V181" s="174" t="s">
        <v>75</v>
      </c>
      <c r="W181" s="28"/>
      <c r="X181" s="28"/>
      <c r="Y181" s="28"/>
      <c r="Z181" s="28"/>
      <c r="AA181" s="96"/>
    </row>
    <row r="182" spans="1:27" s="29" customFormat="1" ht="24" x14ac:dyDescent="0.2">
      <c r="A182" s="182"/>
      <c r="B182" s="185"/>
      <c r="C182" s="188"/>
      <c r="D182" s="182"/>
      <c r="E182" s="182"/>
      <c r="F182" s="182"/>
      <c r="G182" s="182"/>
      <c r="H182" s="37" t="s">
        <v>147</v>
      </c>
      <c r="I182" s="37">
        <v>22710</v>
      </c>
      <c r="J182" s="39">
        <v>19901</v>
      </c>
      <c r="K182" s="39">
        <v>899</v>
      </c>
      <c r="L182" s="39">
        <v>0</v>
      </c>
      <c r="M182" s="39">
        <v>0</v>
      </c>
      <c r="N182" s="39">
        <v>0</v>
      </c>
      <c r="O182" s="39">
        <v>0</v>
      </c>
      <c r="P182" s="39">
        <f t="shared" si="53"/>
        <v>0</v>
      </c>
      <c r="Q182" s="34">
        <f t="shared" si="77"/>
        <v>19901</v>
      </c>
      <c r="R182" s="34">
        <f t="shared" si="77"/>
        <v>899</v>
      </c>
      <c r="S182" s="39">
        <v>0</v>
      </c>
      <c r="T182" s="39">
        <v>1001.87</v>
      </c>
      <c r="U182" s="39">
        <f t="shared" si="54"/>
        <v>21801.87</v>
      </c>
      <c r="V182" s="175"/>
      <c r="W182" s="28"/>
      <c r="X182" s="28"/>
      <c r="Y182" s="28"/>
      <c r="Z182" s="28"/>
      <c r="AA182" s="71" t="s">
        <v>210</v>
      </c>
    </row>
    <row r="183" spans="1:27" s="29" customFormat="1" ht="24" x14ac:dyDescent="0.2">
      <c r="A183" s="182"/>
      <c r="B183" s="185"/>
      <c r="C183" s="188"/>
      <c r="D183" s="182"/>
      <c r="E183" s="182"/>
      <c r="F183" s="182"/>
      <c r="G183" s="182"/>
      <c r="H183" s="37" t="s">
        <v>148</v>
      </c>
      <c r="I183" s="37">
        <v>22894</v>
      </c>
      <c r="J183" s="39">
        <v>20187</v>
      </c>
      <c r="K183" s="39">
        <v>613</v>
      </c>
      <c r="L183" s="39">
        <v>0</v>
      </c>
      <c r="M183" s="39">
        <v>0</v>
      </c>
      <c r="N183" s="39">
        <v>0</v>
      </c>
      <c r="O183" s="39">
        <v>0</v>
      </c>
      <c r="P183" s="39">
        <f t="shared" si="53"/>
        <v>0</v>
      </c>
      <c r="Q183" s="34">
        <f t="shared" si="77"/>
        <v>20187</v>
      </c>
      <c r="R183" s="34">
        <f t="shared" si="77"/>
        <v>613</v>
      </c>
      <c r="S183" s="39">
        <v>0</v>
      </c>
      <c r="T183" s="39">
        <v>253.03</v>
      </c>
      <c r="U183" s="39">
        <f t="shared" si="54"/>
        <v>21053.03</v>
      </c>
      <c r="V183" s="175"/>
      <c r="W183" s="28"/>
      <c r="X183" s="28"/>
      <c r="Y183" s="28"/>
      <c r="Z183" s="28"/>
      <c r="AA183" s="71" t="s">
        <v>70</v>
      </c>
    </row>
    <row r="184" spans="1:27" s="29" customFormat="1" ht="24" x14ac:dyDescent="0.2">
      <c r="A184" s="182"/>
      <c r="B184" s="185"/>
      <c r="C184" s="188"/>
      <c r="D184" s="182"/>
      <c r="E184" s="182"/>
      <c r="F184" s="182"/>
      <c r="G184" s="182"/>
      <c r="H184" s="42" t="s">
        <v>149</v>
      </c>
      <c r="I184" s="58">
        <v>23075</v>
      </c>
      <c r="J184" s="44">
        <v>20322</v>
      </c>
      <c r="K184" s="44">
        <v>302</v>
      </c>
      <c r="L184" s="44">
        <v>0</v>
      </c>
      <c r="M184" s="44">
        <v>0</v>
      </c>
      <c r="N184" s="44">
        <v>0</v>
      </c>
      <c r="O184" s="44">
        <v>0</v>
      </c>
      <c r="P184" s="44">
        <f t="shared" si="53"/>
        <v>0</v>
      </c>
      <c r="Q184" s="34">
        <f t="shared" si="77"/>
        <v>20322</v>
      </c>
      <c r="R184" s="34">
        <f t="shared" si="77"/>
        <v>302</v>
      </c>
      <c r="S184" s="44">
        <v>0</v>
      </c>
      <c r="T184" s="44">
        <v>0</v>
      </c>
      <c r="U184" s="44">
        <f t="shared" si="54"/>
        <v>20624</v>
      </c>
      <c r="V184" s="175"/>
      <c r="W184" s="28"/>
      <c r="X184" s="28"/>
      <c r="Y184" s="28"/>
      <c r="Z184" s="28"/>
      <c r="AA184" s="97"/>
    </row>
    <row r="185" spans="1:27" s="29" customFormat="1" ht="24" x14ac:dyDescent="0.2">
      <c r="A185" s="192"/>
      <c r="B185" s="215"/>
      <c r="C185" s="216"/>
      <c r="D185" s="192"/>
      <c r="E185" s="192"/>
      <c r="F185" s="192"/>
      <c r="G185" s="192"/>
      <c r="H185" s="180" t="s">
        <v>89</v>
      </c>
      <c r="I185" s="180"/>
      <c r="J185" s="46">
        <f>SUM(J181:J184)</f>
        <v>80000</v>
      </c>
      <c r="K185" s="46">
        <f t="shared" ref="K185:U185" si="78">SUM(K181:K184)</f>
        <v>3024</v>
      </c>
      <c r="L185" s="46">
        <f t="shared" si="78"/>
        <v>0</v>
      </c>
      <c r="M185" s="46">
        <f t="shared" si="78"/>
        <v>0</v>
      </c>
      <c r="N185" s="46">
        <f t="shared" si="78"/>
        <v>0</v>
      </c>
      <c r="O185" s="46">
        <f t="shared" si="78"/>
        <v>0</v>
      </c>
      <c r="P185" s="46">
        <f t="shared" si="78"/>
        <v>0</v>
      </c>
      <c r="Q185" s="46">
        <f t="shared" si="78"/>
        <v>80000</v>
      </c>
      <c r="R185" s="46">
        <f t="shared" si="78"/>
        <v>3024</v>
      </c>
      <c r="S185" s="46">
        <f t="shared" si="78"/>
        <v>0</v>
      </c>
      <c r="T185" s="46">
        <f t="shared" si="78"/>
        <v>2969.7000000000003</v>
      </c>
      <c r="U185" s="46">
        <f t="shared" si="78"/>
        <v>85993.7</v>
      </c>
      <c r="V185" s="212"/>
      <c r="W185" s="28"/>
      <c r="X185" s="28"/>
      <c r="Y185" s="28"/>
      <c r="Z185" s="28"/>
      <c r="AA185" s="98"/>
    </row>
    <row r="186" spans="1:27" s="29" customFormat="1" ht="24" x14ac:dyDescent="0.2">
      <c r="A186" s="191">
        <v>23</v>
      </c>
      <c r="B186" s="184" t="s">
        <v>223</v>
      </c>
      <c r="C186" s="187" t="s">
        <v>291</v>
      </c>
      <c r="D186" s="191">
        <v>142</v>
      </c>
      <c r="E186" s="191">
        <v>3</v>
      </c>
      <c r="F186" s="191" t="s">
        <v>292</v>
      </c>
      <c r="G186" s="191" t="s">
        <v>11</v>
      </c>
      <c r="H186" s="32" t="s">
        <v>85</v>
      </c>
      <c r="I186" s="32">
        <v>22498</v>
      </c>
      <c r="J186" s="34">
        <v>48875</v>
      </c>
      <c r="K186" s="34">
        <v>3025</v>
      </c>
      <c r="L186" s="34">
        <v>48875</v>
      </c>
      <c r="M186" s="34">
        <v>3025</v>
      </c>
      <c r="N186" s="34">
        <v>0</v>
      </c>
      <c r="O186" s="34">
        <v>0</v>
      </c>
      <c r="P186" s="34">
        <f t="shared" ref="P186:P204" si="79">L186+M186+N186+O186</f>
        <v>51900</v>
      </c>
      <c r="Q186" s="34">
        <f t="shared" ref="Q186:R189" si="80">J186-L186</f>
        <v>0</v>
      </c>
      <c r="R186" s="34">
        <f t="shared" si="80"/>
        <v>0</v>
      </c>
      <c r="S186" s="34">
        <v>0</v>
      </c>
      <c r="T186" s="34">
        <v>0</v>
      </c>
      <c r="U186" s="34">
        <f t="shared" ref="U186:U204" si="81">Q186+R186+S186+T186</f>
        <v>0</v>
      </c>
      <c r="V186" s="189">
        <v>242065</v>
      </c>
      <c r="W186" s="28"/>
      <c r="X186" s="28"/>
      <c r="Y186" s="28"/>
      <c r="Z186" s="28"/>
      <c r="AA186" s="96"/>
    </row>
    <row r="187" spans="1:27" s="29" customFormat="1" ht="24" x14ac:dyDescent="0.2">
      <c r="A187" s="182"/>
      <c r="B187" s="185"/>
      <c r="C187" s="188"/>
      <c r="D187" s="182"/>
      <c r="E187" s="182"/>
      <c r="F187" s="182"/>
      <c r="G187" s="182"/>
      <c r="H187" s="37" t="s">
        <v>147</v>
      </c>
      <c r="I187" s="37">
        <v>22682</v>
      </c>
      <c r="J187" s="39">
        <v>49652</v>
      </c>
      <c r="K187" s="39">
        <v>2248</v>
      </c>
      <c r="L187" s="39">
        <v>49652</v>
      </c>
      <c r="M187" s="39">
        <v>2248</v>
      </c>
      <c r="N187" s="39">
        <v>0</v>
      </c>
      <c r="O187" s="39">
        <v>0</v>
      </c>
      <c r="P187" s="39">
        <f t="shared" si="79"/>
        <v>51900</v>
      </c>
      <c r="Q187" s="34">
        <f t="shared" si="80"/>
        <v>0</v>
      </c>
      <c r="R187" s="34">
        <f t="shared" si="80"/>
        <v>0</v>
      </c>
      <c r="S187" s="39">
        <v>0</v>
      </c>
      <c r="T187" s="39">
        <v>0</v>
      </c>
      <c r="U187" s="39">
        <f t="shared" si="81"/>
        <v>0</v>
      </c>
      <c r="V187" s="190"/>
      <c r="W187" s="28"/>
      <c r="X187" s="28"/>
      <c r="Y187" s="28"/>
      <c r="Z187" s="28"/>
      <c r="AA187" s="71" t="s">
        <v>210</v>
      </c>
    </row>
    <row r="188" spans="1:27" s="29" customFormat="1" ht="24" x14ac:dyDescent="0.2">
      <c r="A188" s="182"/>
      <c r="B188" s="185"/>
      <c r="C188" s="188"/>
      <c r="D188" s="182"/>
      <c r="E188" s="182"/>
      <c r="F188" s="182"/>
      <c r="G188" s="182"/>
      <c r="H188" s="37" t="s">
        <v>148</v>
      </c>
      <c r="I188" s="37">
        <v>22863</v>
      </c>
      <c r="J188" s="39">
        <v>50365</v>
      </c>
      <c r="K188" s="39">
        <v>1535</v>
      </c>
      <c r="L188" s="39">
        <v>23465</v>
      </c>
      <c r="M188" s="39">
        <v>1535</v>
      </c>
      <c r="N188" s="39">
        <v>0</v>
      </c>
      <c r="O188" s="39">
        <v>0</v>
      </c>
      <c r="P188" s="39">
        <f t="shared" si="79"/>
        <v>25000</v>
      </c>
      <c r="Q188" s="34">
        <f t="shared" si="80"/>
        <v>26900</v>
      </c>
      <c r="R188" s="34">
        <f t="shared" si="80"/>
        <v>0</v>
      </c>
      <c r="S188" s="39">
        <v>0</v>
      </c>
      <c r="T188" s="39">
        <v>778.53</v>
      </c>
      <c r="U188" s="39">
        <f t="shared" si="81"/>
        <v>27678.53</v>
      </c>
      <c r="V188" s="190"/>
      <c r="W188" s="28"/>
      <c r="X188" s="28"/>
      <c r="Y188" s="28"/>
      <c r="Z188" s="28"/>
      <c r="AA188" s="71" t="s">
        <v>70</v>
      </c>
    </row>
    <row r="189" spans="1:27" s="29" customFormat="1" ht="24" x14ac:dyDescent="0.2">
      <c r="A189" s="182"/>
      <c r="B189" s="185"/>
      <c r="C189" s="188"/>
      <c r="D189" s="182"/>
      <c r="E189" s="182"/>
      <c r="F189" s="182"/>
      <c r="G189" s="182"/>
      <c r="H189" s="42" t="s">
        <v>149</v>
      </c>
      <c r="I189" s="58">
        <v>23047</v>
      </c>
      <c r="J189" s="44">
        <v>51108</v>
      </c>
      <c r="K189" s="44">
        <v>760</v>
      </c>
      <c r="L189" s="44">
        <v>0</v>
      </c>
      <c r="M189" s="44">
        <v>0</v>
      </c>
      <c r="N189" s="44">
        <v>0</v>
      </c>
      <c r="O189" s="44">
        <v>0</v>
      </c>
      <c r="P189" s="44">
        <f t="shared" si="79"/>
        <v>0</v>
      </c>
      <c r="Q189" s="34">
        <f t="shared" si="80"/>
        <v>51108</v>
      </c>
      <c r="R189" s="34">
        <f t="shared" si="80"/>
        <v>760</v>
      </c>
      <c r="S189" s="44">
        <v>0</v>
      </c>
      <c r="T189" s="44">
        <v>0</v>
      </c>
      <c r="U189" s="44">
        <f t="shared" si="81"/>
        <v>51868</v>
      </c>
      <c r="V189" s="190"/>
      <c r="W189" s="28"/>
      <c r="X189" s="28"/>
      <c r="Y189" s="28"/>
      <c r="Z189" s="28"/>
      <c r="AA189" s="97"/>
    </row>
    <row r="190" spans="1:27" s="29" customFormat="1" ht="24" x14ac:dyDescent="0.2">
      <c r="A190" s="192"/>
      <c r="B190" s="215"/>
      <c r="C190" s="216"/>
      <c r="D190" s="192"/>
      <c r="E190" s="192"/>
      <c r="F190" s="192"/>
      <c r="G190" s="192"/>
      <c r="H190" s="180" t="s">
        <v>89</v>
      </c>
      <c r="I190" s="180"/>
      <c r="J190" s="46">
        <f>SUM(J186:J189)</f>
        <v>200000</v>
      </c>
      <c r="K190" s="46">
        <f t="shared" ref="K190:U190" si="82">SUM(K186:K189)</f>
        <v>7568</v>
      </c>
      <c r="L190" s="46">
        <f t="shared" si="82"/>
        <v>121992</v>
      </c>
      <c r="M190" s="46">
        <f t="shared" si="82"/>
        <v>6808</v>
      </c>
      <c r="N190" s="46">
        <f t="shared" si="82"/>
        <v>0</v>
      </c>
      <c r="O190" s="46">
        <f t="shared" si="82"/>
        <v>0</v>
      </c>
      <c r="P190" s="46">
        <f t="shared" si="82"/>
        <v>128800</v>
      </c>
      <c r="Q190" s="46">
        <f t="shared" si="82"/>
        <v>78008</v>
      </c>
      <c r="R190" s="46">
        <f t="shared" si="82"/>
        <v>760</v>
      </c>
      <c r="S190" s="46">
        <f t="shared" si="82"/>
        <v>0</v>
      </c>
      <c r="T190" s="46">
        <f t="shared" si="82"/>
        <v>778.53</v>
      </c>
      <c r="U190" s="46">
        <f t="shared" si="82"/>
        <v>79546.53</v>
      </c>
      <c r="V190" s="232"/>
      <c r="W190" s="28"/>
      <c r="X190" s="28"/>
      <c r="Y190" s="28"/>
      <c r="Z190" s="28"/>
      <c r="AA190" s="98"/>
    </row>
    <row r="191" spans="1:27" s="29" customFormat="1" ht="24" x14ac:dyDescent="0.2">
      <c r="A191" s="191">
        <v>24</v>
      </c>
      <c r="B191" s="184" t="s">
        <v>223</v>
      </c>
      <c r="C191" s="187" t="s">
        <v>293</v>
      </c>
      <c r="D191" s="191">
        <v>164</v>
      </c>
      <c r="E191" s="191">
        <v>3</v>
      </c>
      <c r="F191" s="191" t="s">
        <v>220</v>
      </c>
      <c r="G191" s="191" t="s">
        <v>11</v>
      </c>
      <c r="H191" s="32" t="s">
        <v>85</v>
      </c>
      <c r="I191" s="32">
        <v>22498</v>
      </c>
      <c r="J191" s="34">
        <v>37024</v>
      </c>
      <c r="K191" s="34">
        <v>2276</v>
      </c>
      <c r="L191" s="34">
        <v>37024</v>
      </c>
      <c r="M191" s="34">
        <v>2276</v>
      </c>
      <c r="N191" s="34">
        <v>0</v>
      </c>
      <c r="O191" s="34">
        <v>0</v>
      </c>
      <c r="P191" s="34">
        <f t="shared" si="79"/>
        <v>39300</v>
      </c>
      <c r="Q191" s="34">
        <f t="shared" ref="Q191:R194" si="83">J191-L191</f>
        <v>0</v>
      </c>
      <c r="R191" s="34">
        <f t="shared" si="83"/>
        <v>0</v>
      </c>
      <c r="S191" s="34">
        <v>0</v>
      </c>
      <c r="T191" s="34">
        <v>0</v>
      </c>
      <c r="U191" s="34">
        <f t="shared" si="81"/>
        <v>0</v>
      </c>
      <c r="V191" s="189">
        <v>23048</v>
      </c>
      <c r="W191" s="28"/>
      <c r="X191" s="28"/>
      <c r="Y191" s="28"/>
      <c r="Z191" s="28"/>
      <c r="AA191" s="96"/>
    </row>
    <row r="192" spans="1:27" s="29" customFormat="1" ht="24" x14ac:dyDescent="0.2">
      <c r="A192" s="182"/>
      <c r="B192" s="185"/>
      <c r="C192" s="188"/>
      <c r="D192" s="182"/>
      <c r="E192" s="182"/>
      <c r="F192" s="182"/>
      <c r="G192" s="182"/>
      <c r="H192" s="37" t="s">
        <v>147</v>
      </c>
      <c r="I192" s="37">
        <v>22682</v>
      </c>
      <c r="J192" s="39">
        <v>37612</v>
      </c>
      <c r="K192" s="39">
        <v>1688</v>
      </c>
      <c r="L192" s="39">
        <v>37612</v>
      </c>
      <c r="M192" s="39">
        <v>1688</v>
      </c>
      <c r="N192" s="39">
        <v>0</v>
      </c>
      <c r="O192" s="39">
        <v>0</v>
      </c>
      <c r="P192" s="39">
        <f t="shared" si="79"/>
        <v>39300</v>
      </c>
      <c r="Q192" s="34">
        <f t="shared" si="83"/>
        <v>0</v>
      </c>
      <c r="R192" s="39">
        <f t="shared" si="83"/>
        <v>0</v>
      </c>
      <c r="S192" s="39">
        <v>0</v>
      </c>
      <c r="T192" s="39">
        <v>1099.46</v>
      </c>
      <c r="U192" s="39">
        <f t="shared" si="81"/>
        <v>1099.46</v>
      </c>
      <c r="V192" s="190"/>
      <c r="W192" s="28"/>
      <c r="X192" s="28"/>
      <c r="Y192" s="28"/>
      <c r="Z192" s="28"/>
      <c r="AA192" s="71" t="s">
        <v>210</v>
      </c>
    </row>
    <row r="193" spans="1:27" s="29" customFormat="1" ht="24" x14ac:dyDescent="0.2">
      <c r="A193" s="182"/>
      <c r="B193" s="185"/>
      <c r="C193" s="188"/>
      <c r="D193" s="182"/>
      <c r="E193" s="182"/>
      <c r="F193" s="182"/>
      <c r="G193" s="182"/>
      <c r="H193" s="37" t="s">
        <v>148</v>
      </c>
      <c r="I193" s="37">
        <v>22863</v>
      </c>
      <c r="J193" s="39">
        <v>38153</v>
      </c>
      <c r="K193" s="39">
        <v>1147</v>
      </c>
      <c r="L193" s="39">
        <v>21151</v>
      </c>
      <c r="M193" s="39">
        <v>1147</v>
      </c>
      <c r="N193" s="39">
        <v>0</v>
      </c>
      <c r="O193" s="39">
        <v>0</v>
      </c>
      <c r="P193" s="39">
        <f t="shared" si="79"/>
        <v>22298</v>
      </c>
      <c r="Q193" s="34">
        <f t="shared" si="83"/>
        <v>17002</v>
      </c>
      <c r="R193" s="39">
        <f t="shared" si="83"/>
        <v>0</v>
      </c>
      <c r="S193" s="39">
        <v>0</v>
      </c>
      <c r="T193" s="39">
        <v>721.25</v>
      </c>
      <c r="U193" s="39">
        <f t="shared" si="81"/>
        <v>17723.25</v>
      </c>
      <c r="V193" s="190"/>
      <c r="W193" s="28"/>
      <c r="X193" s="28"/>
      <c r="Y193" s="28"/>
      <c r="Z193" s="28"/>
      <c r="AA193" s="71" t="s">
        <v>70</v>
      </c>
    </row>
    <row r="194" spans="1:27" s="29" customFormat="1" ht="24" x14ac:dyDescent="0.2">
      <c r="A194" s="182"/>
      <c r="B194" s="185"/>
      <c r="C194" s="188"/>
      <c r="D194" s="182"/>
      <c r="E194" s="182"/>
      <c r="F194" s="182"/>
      <c r="G194" s="182"/>
      <c r="H194" s="42" t="s">
        <v>149</v>
      </c>
      <c r="I194" s="58">
        <v>23047</v>
      </c>
      <c r="J194" s="44">
        <v>37711</v>
      </c>
      <c r="K194" s="44">
        <v>561</v>
      </c>
      <c r="L194" s="44">
        <v>14085</v>
      </c>
      <c r="M194" s="44">
        <v>0</v>
      </c>
      <c r="N194" s="44">
        <v>0</v>
      </c>
      <c r="O194" s="44">
        <v>0</v>
      </c>
      <c r="P194" s="44">
        <f t="shared" si="79"/>
        <v>14085</v>
      </c>
      <c r="Q194" s="34">
        <f t="shared" si="83"/>
        <v>23626</v>
      </c>
      <c r="R194" s="44">
        <v>0</v>
      </c>
      <c r="S194" s="44">
        <v>0</v>
      </c>
      <c r="T194" s="44">
        <v>30</v>
      </c>
      <c r="U194" s="44">
        <f t="shared" si="81"/>
        <v>23656</v>
      </c>
      <c r="V194" s="190"/>
      <c r="W194" s="28"/>
      <c r="X194" s="28"/>
      <c r="Y194" s="28"/>
      <c r="Z194" s="28"/>
      <c r="AA194" s="97"/>
    </row>
    <row r="195" spans="1:27" s="29" customFormat="1" ht="24" x14ac:dyDescent="0.2">
      <c r="A195" s="192"/>
      <c r="B195" s="215"/>
      <c r="C195" s="216"/>
      <c r="D195" s="192"/>
      <c r="E195" s="192"/>
      <c r="F195" s="192"/>
      <c r="G195" s="192"/>
      <c r="H195" s="180" t="s">
        <v>89</v>
      </c>
      <c r="I195" s="180"/>
      <c r="J195" s="46">
        <f>SUM(J191:J194)</f>
        <v>150500</v>
      </c>
      <c r="K195" s="46">
        <f t="shared" ref="K195:U195" si="84">SUM(K191:K194)</f>
        <v>5672</v>
      </c>
      <c r="L195" s="46">
        <f t="shared" si="84"/>
        <v>109872</v>
      </c>
      <c r="M195" s="46">
        <f t="shared" si="84"/>
        <v>5111</v>
      </c>
      <c r="N195" s="46">
        <f t="shared" si="84"/>
        <v>0</v>
      </c>
      <c r="O195" s="46">
        <f t="shared" si="84"/>
        <v>0</v>
      </c>
      <c r="P195" s="46">
        <f t="shared" si="84"/>
        <v>114983</v>
      </c>
      <c r="Q195" s="46">
        <f t="shared" si="84"/>
        <v>40628</v>
      </c>
      <c r="R195" s="46">
        <f t="shared" si="84"/>
        <v>0</v>
      </c>
      <c r="S195" s="46">
        <f t="shared" si="84"/>
        <v>0</v>
      </c>
      <c r="T195" s="46">
        <f t="shared" si="84"/>
        <v>1850.71</v>
      </c>
      <c r="U195" s="46">
        <f t="shared" si="84"/>
        <v>42478.71</v>
      </c>
      <c r="V195" s="232"/>
      <c r="W195" s="28"/>
      <c r="X195" s="28"/>
      <c r="Y195" s="28"/>
      <c r="Z195" s="28"/>
      <c r="AA195" s="98"/>
    </row>
    <row r="196" spans="1:27" s="29" customFormat="1" ht="24" x14ac:dyDescent="0.2">
      <c r="A196" s="191">
        <v>25</v>
      </c>
      <c r="B196" s="184" t="s">
        <v>223</v>
      </c>
      <c r="C196" s="187" t="s">
        <v>294</v>
      </c>
      <c r="D196" s="191">
        <v>145</v>
      </c>
      <c r="E196" s="191">
        <v>3</v>
      </c>
      <c r="F196" s="191" t="s">
        <v>220</v>
      </c>
      <c r="G196" s="191" t="s">
        <v>11</v>
      </c>
      <c r="H196" s="32" t="s">
        <v>85</v>
      </c>
      <c r="I196" s="32">
        <v>22498</v>
      </c>
      <c r="J196" s="34">
        <v>37024</v>
      </c>
      <c r="K196" s="34">
        <v>2276</v>
      </c>
      <c r="L196" s="34">
        <v>13024</v>
      </c>
      <c r="M196" s="34">
        <v>2276</v>
      </c>
      <c r="N196" s="34">
        <v>0</v>
      </c>
      <c r="O196" s="34">
        <v>0</v>
      </c>
      <c r="P196" s="34">
        <f t="shared" si="79"/>
        <v>15300</v>
      </c>
      <c r="Q196" s="34">
        <f t="shared" ref="Q196:R199" si="85">J196-L196</f>
        <v>24000</v>
      </c>
      <c r="R196" s="34">
        <f t="shared" si="85"/>
        <v>0</v>
      </c>
      <c r="S196" s="34">
        <v>0</v>
      </c>
      <c r="T196" s="34">
        <v>3332</v>
      </c>
      <c r="U196" s="34">
        <f t="shared" si="81"/>
        <v>27332</v>
      </c>
      <c r="V196" s="189">
        <v>23087</v>
      </c>
      <c r="W196" s="28"/>
      <c r="X196" s="28"/>
      <c r="Y196" s="28"/>
      <c r="Z196" s="28"/>
      <c r="AA196" s="96"/>
    </row>
    <row r="197" spans="1:27" s="29" customFormat="1" ht="24" x14ac:dyDescent="0.2">
      <c r="A197" s="182"/>
      <c r="B197" s="185"/>
      <c r="C197" s="188"/>
      <c r="D197" s="182"/>
      <c r="E197" s="182"/>
      <c r="F197" s="182"/>
      <c r="G197" s="182"/>
      <c r="H197" s="37" t="s">
        <v>147</v>
      </c>
      <c r="I197" s="37">
        <v>22682</v>
      </c>
      <c r="J197" s="39">
        <v>37612</v>
      </c>
      <c r="K197" s="39">
        <v>1688</v>
      </c>
      <c r="L197" s="39">
        <v>0</v>
      </c>
      <c r="M197" s="39">
        <v>0</v>
      </c>
      <c r="N197" s="39">
        <v>0</v>
      </c>
      <c r="O197" s="39">
        <v>0</v>
      </c>
      <c r="P197" s="39">
        <f t="shared" si="79"/>
        <v>0</v>
      </c>
      <c r="Q197" s="34">
        <f t="shared" si="85"/>
        <v>37612</v>
      </c>
      <c r="R197" s="34">
        <f t="shared" si="85"/>
        <v>1688</v>
      </c>
      <c r="S197" s="39">
        <v>0</v>
      </c>
      <c r="T197" s="39">
        <v>2109.88</v>
      </c>
      <c r="U197" s="39">
        <f t="shared" si="81"/>
        <v>41409.879999999997</v>
      </c>
      <c r="V197" s="190"/>
      <c r="W197" s="28"/>
      <c r="X197" s="28"/>
      <c r="Y197" s="28"/>
      <c r="Z197" s="28"/>
      <c r="AA197" s="71" t="s">
        <v>210</v>
      </c>
    </row>
    <row r="198" spans="1:27" s="29" customFormat="1" ht="24" x14ac:dyDescent="0.2">
      <c r="A198" s="182"/>
      <c r="B198" s="185"/>
      <c r="C198" s="188"/>
      <c r="D198" s="182"/>
      <c r="E198" s="182"/>
      <c r="F198" s="182"/>
      <c r="G198" s="182"/>
      <c r="H198" s="37" t="s">
        <v>148</v>
      </c>
      <c r="I198" s="37">
        <v>22863</v>
      </c>
      <c r="J198" s="39">
        <v>38153</v>
      </c>
      <c r="K198" s="39">
        <v>1147</v>
      </c>
      <c r="L198" s="39">
        <v>0</v>
      </c>
      <c r="M198" s="39">
        <v>0</v>
      </c>
      <c r="N198" s="39">
        <v>0</v>
      </c>
      <c r="O198" s="39">
        <v>0</v>
      </c>
      <c r="P198" s="39">
        <f t="shared" si="79"/>
        <v>0</v>
      </c>
      <c r="Q198" s="34">
        <f t="shared" si="85"/>
        <v>38153</v>
      </c>
      <c r="R198" s="34">
        <f t="shared" si="85"/>
        <v>1147</v>
      </c>
      <c r="S198" s="39">
        <v>0</v>
      </c>
      <c r="T198" s="39">
        <v>721.25</v>
      </c>
      <c r="U198" s="39">
        <f t="shared" si="81"/>
        <v>40021.25</v>
      </c>
      <c r="V198" s="190"/>
      <c r="W198" s="28"/>
      <c r="X198" s="28"/>
      <c r="Y198" s="28"/>
      <c r="Z198" s="28"/>
      <c r="AA198" s="71" t="s">
        <v>70</v>
      </c>
    </row>
    <row r="199" spans="1:27" s="29" customFormat="1" ht="24" x14ac:dyDescent="0.2">
      <c r="A199" s="182"/>
      <c r="B199" s="185"/>
      <c r="C199" s="188"/>
      <c r="D199" s="182"/>
      <c r="E199" s="182"/>
      <c r="F199" s="182"/>
      <c r="G199" s="182"/>
      <c r="H199" s="42" t="s">
        <v>149</v>
      </c>
      <c r="I199" s="58">
        <v>23047</v>
      </c>
      <c r="J199" s="44">
        <v>37711</v>
      </c>
      <c r="K199" s="44">
        <v>561</v>
      </c>
      <c r="L199" s="44">
        <v>0</v>
      </c>
      <c r="M199" s="44">
        <v>0</v>
      </c>
      <c r="N199" s="44">
        <v>0</v>
      </c>
      <c r="O199" s="44">
        <v>0</v>
      </c>
      <c r="P199" s="44">
        <f t="shared" si="79"/>
        <v>0</v>
      </c>
      <c r="Q199" s="34">
        <f t="shared" si="85"/>
        <v>37711</v>
      </c>
      <c r="R199" s="34">
        <f t="shared" si="85"/>
        <v>561</v>
      </c>
      <c r="S199" s="44">
        <v>0</v>
      </c>
      <c r="T199" s="44">
        <v>0</v>
      </c>
      <c r="U199" s="44">
        <f t="shared" si="81"/>
        <v>38272</v>
      </c>
      <c r="V199" s="190"/>
      <c r="W199" s="28"/>
      <c r="X199" s="28"/>
      <c r="Y199" s="28"/>
      <c r="Z199" s="28"/>
      <c r="AA199" s="97"/>
    </row>
    <row r="200" spans="1:27" s="29" customFormat="1" ht="24" x14ac:dyDescent="0.2">
      <c r="A200" s="192"/>
      <c r="B200" s="215"/>
      <c r="C200" s="216"/>
      <c r="D200" s="192"/>
      <c r="E200" s="192"/>
      <c r="F200" s="192"/>
      <c r="G200" s="192"/>
      <c r="H200" s="180" t="s">
        <v>89</v>
      </c>
      <c r="I200" s="180"/>
      <c r="J200" s="46">
        <f>SUM(J196:J199)</f>
        <v>150500</v>
      </c>
      <c r="K200" s="46">
        <f t="shared" ref="K200:U200" si="86">SUM(K196:K199)</f>
        <v>5672</v>
      </c>
      <c r="L200" s="46">
        <f t="shared" si="86"/>
        <v>13024</v>
      </c>
      <c r="M200" s="46">
        <f t="shared" si="86"/>
        <v>2276</v>
      </c>
      <c r="N200" s="46">
        <f t="shared" si="86"/>
        <v>0</v>
      </c>
      <c r="O200" s="46">
        <f t="shared" si="86"/>
        <v>0</v>
      </c>
      <c r="P200" s="46">
        <f t="shared" si="86"/>
        <v>15300</v>
      </c>
      <c r="Q200" s="46">
        <f t="shared" si="86"/>
        <v>137476</v>
      </c>
      <c r="R200" s="46">
        <f t="shared" si="86"/>
        <v>3396</v>
      </c>
      <c r="S200" s="46">
        <f t="shared" si="86"/>
        <v>0</v>
      </c>
      <c r="T200" s="46">
        <f t="shared" si="86"/>
        <v>6163.13</v>
      </c>
      <c r="U200" s="46">
        <f t="shared" si="86"/>
        <v>147035.13</v>
      </c>
      <c r="V200" s="232"/>
      <c r="W200" s="28"/>
      <c r="X200" s="28"/>
      <c r="Y200" s="28"/>
      <c r="Z200" s="28"/>
      <c r="AA200" s="98"/>
    </row>
    <row r="201" spans="1:27" s="29" customFormat="1" ht="24" x14ac:dyDescent="0.2">
      <c r="A201" s="191">
        <v>26</v>
      </c>
      <c r="B201" s="184" t="s">
        <v>295</v>
      </c>
      <c r="C201" s="187" t="s">
        <v>296</v>
      </c>
      <c r="D201" s="191" t="s">
        <v>297</v>
      </c>
      <c r="E201" s="191">
        <v>3</v>
      </c>
      <c r="F201" s="191" t="s">
        <v>220</v>
      </c>
      <c r="G201" s="191" t="s">
        <v>11</v>
      </c>
      <c r="H201" s="32" t="s">
        <v>85</v>
      </c>
      <c r="I201" s="32">
        <v>22620</v>
      </c>
      <c r="J201" s="34">
        <v>48892</v>
      </c>
      <c r="K201" s="34">
        <v>3008</v>
      </c>
      <c r="L201" s="34">
        <v>0</v>
      </c>
      <c r="M201" s="34">
        <v>2500</v>
      </c>
      <c r="N201" s="34">
        <v>0</v>
      </c>
      <c r="O201" s="34">
        <v>0</v>
      </c>
      <c r="P201" s="34">
        <f t="shared" si="79"/>
        <v>2500</v>
      </c>
      <c r="Q201" s="34">
        <f>J201-L201</f>
        <v>48892</v>
      </c>
      <c r="R201" s="34">
        <f>K201-M201</f>
        <v>508</v>
      </c>
      <c r="S201" s="34">
        <v>0</v>
      </c>
      <c r="T201" s="34">
        <v>4089</v>
      </c>
      <c r="U201" s="34">
        <f t="shared" si="81"/>
        <v>53489</v>
      </c>
      <c r="V201" s="174">
        <v>23028</v>
      </c>
      <c r="W201" s="28"/>
      <c r="X201" s="28"/>
      <c r="Y201" s="28"/>
      <c r="Z201" s="28"/>
      <c r="AA201" s="70"/>
    </row>
    <row r="202" spans="1:27" s="29" customFormat="1" ht="24" x14ac:dyDescent="0.2">
      <c r="A202" s="182"/>
      <c r="B202" s="185"/>
      <c r="C202" s="188"/>
      <c r="D202" s="182"/>
      <c r="E202" s="182"/>
      <c r="F202" s="182"/>
      <c r="G202" s="182"/>
      <c r="H202" s="37" t="s">
        <v>147</v>
      </c>
      <c r="I202" s="37">
        <v>22802</v>
      </c>
      <c r="J202" s="39">
        <v>49640</v>
      </c>
      <c r="K202" s="39">
        <v>2260</v>
      </c>
      <c r="L202" s="39">
        <v>0</v>
      </c>
      <c r="M202" s="39">
        <v>0</v>
      </c>
      <c r="N202" s="39">
        <v>0</v>
      </c>
      <c r="O202" s="39">
        <v>0</v>
      </c>
      <c r="P202" s="39">
        <f t="shared" si="79"/>
        <v>0</v>
      </c>
      <c r="Q202" s="39">
        <f>J202-L202</f>
        <v>49640</v>
      </c>
      <c r="R202" s="39">
        <f>K202-M202</f>
        <v>2260</v>
      </c>
      <c r="S202" s="39">
        <v>0</v>
      </c>
      <c r="T202" s="39">
        <v>1560.6</v>
      </c>
      <c r="U202" s="39">
        <f t="shared" si="81"/>
        <v>53460.6</v>
      </c>
      <c r="V202" s="175"/>
      <c r="W202" s="28"/>
      <c r="X202" s="28"/>
      <c r="Y202" s="28"/>
      <c r="Z202" s="28"/>
      <c r="AA202" s="71" t="s">
        <v>211</v>
      </c>
    </row>
    <row r="203" spans="1:27" s="29" customFormat="1" ht="24" x14ac:dyDescent="0.2">
      <c r="A203" s="182"/>
      <c r="B203" s="185"/>
      <c r="C203" s="188"/>
      <c r="D203" s="182"/>
      <c r="E203" s="182"/>
      <c r="F203" s="182"/>
      <c r="G203" s="182"/>
      <c r="H203" s="37" t="s">
        <v>148</v>
      </c>
      <c r="I203" s="64">
        <v>22985</v>
      </c>
      <c r="J203" s="39">
        <v>50374</v>
      </c>
      <c r="K203" s="39">
        <v>1526</v>
      </c>
      <c r="L203" s="39">
        <v>0</v>
      </c>
      <c r="M203" s="39">
        <v>0</v>
      </c>
      <c r="N203" s="39">
        <v>0</v>
      </c>
      <c r="O203" s="39">
        <v>0</v>
      </c>
      <c r="P203" s="39">
        <f t="shared" si="79"/>
        <v>0</v>
      </c>
      <c r="Q203" s="39">
        <v>50374</v>
      </c>
      <c r="R203" s="39">
        <v>1526</v>
      </c>
      <c r="S203" s="39">
        <v>0</v>
      </c>
      <c r="T203" s="39">
        <v>0</v>
      </c>
      <c r="U203" s="39">
        <f t="shared" si="81"/>
        <v>51900</v>
      </c>
      <c r="V203" s="175"/>
      <c r="W203" s="28"/>
      <c r="X203" s="28"/>
      <c r="Y203" s="28"/>
      <c r="Z203" s="28"/>
      <c r="AA203" s="71" t="s">
        <v>214</v>
      </c>
    </row>
    <row r="204" spans="1:27" s="29" customFormat="1" ht="24" x14ac:dyDescent="0.2">
      <c r="A204" s="182"/>
      <c r="B204" s="185"/>
      <c r="C204" s="188"/>
      <c r="D204" s="182"/>
      <c r="E204" s="182"/>
      <c r="F204" s="182"/>
      <c r="G204" s="182"/>
      <c r="H204" s="42" t="s">
        <v>149</v>
      </c>
      <c r="I204" s="56">
        <v>23167</v>
      </c>
      <c r="J204" s="44">
        <v>51094</v>
      </c>
      <c r="K204" s="44">
        <v>764</v>
      </c>
      <c r="L204" s="44">
        <v>0</v>
      </c>
      <c r="M204" s="44">
        <v>0</v>
      </c>
      <c r="N204" s="44">
        <v>0</v>
      </c>
      <c r="O204" s="44">
        <v>0</v>
      </c>
      <c r="P204" s="44">
        <f t="shared" si="79"/>
        <v>0</v>
      </c>
      <c r="Q204" s="44">
        <v>0</v>
      </c>
      <c r="R204" s="44">
        <v>0</v>
      </c>
      <c r="S204" s="44">
        <v>0</v>
      </c>
      <c r="T204" s="44">
        <v>0</v>
      </c>
      <c r="U204" s="44">
        <f t="shared" si="81"/>
        <v>0</v>
      </c>
      <c r="V204" s="175"/>
      <c r="W204" s="28"/>
      <c r="X204" s="28"/>
      <c r="Y204" s="28"/>
      <c r="Z204" s="28"/>
      <c r="AA204" s="71"/>
    </row>
    <row r="205" spans="1:27" s="29" customFormat="1" ht="24" x14ac:dyDescent="0.2">
      <c r="A205" s="192"/>
      <c r="B205" s="215"/>
      <c r="C205" s="216"/>
      <c r="D205" s="192"/>
      <c r="E205" s="192"/>
      <c r="F205" s="192"/>
      <c r="G205" s="192"/>
      <c r="H205" s="180" t="s">
        <v>89</v>
      </c>
      <c r="I205" s="180"/>
      <c r="J205" s="46">
        <f>SUM(J201:J204)</f>
        <v>200000</v>
      </c>
      <c r="K205" s="46">
        <f t="shared" ref="K205:U205" si="87">SUM(K201:K204)</f>
        <v>7558</v>
      </c>
      <c r="L205" s="46">
        <f t="shared" si="87"/>
        <v>0</v>
      </c>
      <c r="M205" s="46">
        <f t="shared" si="87"/>
        <v>2500</v>
      </c>
      <c r="N205" s="46">
        <f t="shared" si="87"/>
        <v>0</v>
      </c>
      <c r="O205" s="46">
        <f t="shared" si="87"/>
        <v>0</v>
      </c>
      <c r="P205" s="46">
        <f t="shared" si="87"/>
        <v>2500</v>
      </c>
      <c r="Q205" s="46">
        <f t="shared" si="87"/>
        <v>148906</v>
      </c>
      <c r="R205" s="46">
        <f t="shared" si="87"/>
        <v>4294</v>
      </c>
      <c r="S205" s="46">
        <f t="shared" si="87"/>
        <v>0</v>
      </c>
      <c r="T205" s="46">
        <f t="shared" si="87"/>
        <v>5649.6</v>
      </c>
      <c r="U205" s="46">
        <f t="shared" si="87"/>
        <v>158849.60000000001</v>
      </c>
      <c r="V205" s="212"/>
      <c r="W205" s="28"/>
      <c r="X205" s="28"/>
      <c r="Y205" s="28"/>
      <c r="Z205" s="28"/>
      <c r="AA205" s="72"/>
    </row>
    <row r="206" spans="1:27" s="27" customFormat="1" ht="27.75" x14ac:dyDescent="0.2">
      <c r="A206" s="214" t="s">
        <v>298</v>
      </c>
      <c r="B206" s="214"/>
      <c r="C206" s="214"/>
      <c r="D206" s="214"/>
      <c r="E206" s="214"/>
      <c r="F206" s="214"/>
      <c r="G206" s="214"/>
      <c r="H206" s="214"/>
      <c r="I206" s="214"/>
      <c r="J206" s="54">
        <f>J80+J85+J90+J95+J100+J105+J110+J115+J120+J125+J130+J135+J140+J145+J150+J155+J160+J165+J170+J175+J180+J185+J190+J195+J200+J205</f>
        <v>4091060</v>
      </c>
      <c r="K206" s="54">
        <f t="shared" ref="K206:U206" si="88">K80+K85+K90+K95+K100+K105+K110+K115+K120+K125+K130+K135+K140+K145+K150+K155+K160+K165+K170+K175+K180+K185+K190+K195+K200+K205</f>
        <v>154477</v>
      </c>
      <c r="L206" s="54">
        <f t="shared" si="88"/>
        <v>1233278.06</v>
      </c>
      <c r="M206" s="54">
        <f t="shared" si="88"/>
        <v>82760</v>
      </c>
      <c r="N206" s="54">
        <f t="shared" si="88"/>
        <v>3493.87</v>
      </c>
      <c r="O206" s="54">
        <f t="shared" si="88"/>
        <v>600</v>
      </c>
      <c r="P206" s="54">
        <f t="shared" si="88"/>
        <v>1320131.9300000002</v>
      </c>
      <c r="Q206" s="54">
        <f t="shared" si="88"/>
        <v>2522501.94</v>
      </c>
      <c r="R206" s="54">
        <f t="shared" si="88"/>
        <v>66121</v>
      </c>
      <c r="S206" s="54">
        <f t="shared" si="88"/>
        <v>0</v>
      </c>
      <c r="T206" s="54">
        <f t="shared" si="88"/>
        <v>73491.09</v>
      </c>
      <c r="U206" s="54">
        <f t="shared" si="88"/>
        <v>2662114.0299999998</v>
      </c>
      <c r="V206" s="94"/>
      <c r="W206" s="30"/>
      <c r="X206" s="30"/>
      <c r="Y206" s="30"/>
      <c r="Z206" s="30"/>
      <c r="AA206" s="70"/>
    </row>
    <row r="207" spans="1:27" ht="14.25" customHeight="1" x14ac:dyDescent="0.2">
      <c r="AA207" s="95"/>
    </row>
    <row r="208" spans="1:27" ht="14.25" customHeight="1" x14ac:dyDescent="0.2">
      <c r="AA208" s="95"/>
    </row>
    <row r="209" spans="27:27" ht="14.25" customHeight="1" x14ac:dyDescent="0.2">
      <c r="AA209" s="95"/>
    </row>
    <row r="210" spans="27:27" ht="14.25" customHeight="1" x14ac:dyDescent="0.2">
      <c r="AA210" s="95"/>
    </row>
  </sheetData>
  <mergeCells count="382">
    <mergeCell ref="AA3:AA4"/>
    <mergeCell ref="A5:A9"/>
    <mergeCell ref="B5:B9"/>
    <mergeCell ref="C5:C9"/>
    <mergeCell ref="D5:D9"/>
    <mergeCell ref="E5:E9"/>
    <mergeCell ref="U3:U4"/>
    <mergeCell ref="V3:V4"/>
    <mergeCell ref="W3:W4"/>
    <mergeCell ref="X3:X4"/>
    <mergeCell ref="Y3:Y4"/>
    <mergeCell ref="Z3:Z4"/>
    <mergeCell ref="K3:K4"/>
    <mergeCell ref="L3:N3"/>
    <mergeCell ref="O3:O4"/>
    <mergeCell ref="P3:P4"/>
    <mergeCell ref="Q3:S3"/>
    <mergeCell ref="T3:T4"/>
    <mergeCell ref="A3:A4"/>
    <mergeCell ref="B3:B4"/>
    <mergeCell ref="C3:C4"/>
    <mergeCell ref="D3:G3"/>
    <mergeCell ref="J3:J4"/>
    <mergeCell ref="F5:F9"/>
    <mergeCell ref="G5:G9"/>
    <mergeCell ref="V5:V9"/>
    <mergeCell ref="H9:I9"/>
    <mergeCell ref="A10:A14"/>
    <mergeCell ref="B10:B14"/>
    <mergeCell ref="C10:C14"/>
    <mergeCell ref="D10:D14"/>
    <mergeCell ref="E10:E14"/>
    <mergeCell ref="F10:F14"/>
    <mergeCell ref="G10:G14"/>
    <mergeCell ref="V10:V14"/>
    <mergeCell ref="H14:I14"/>
    <mergeCell ref="A15:A19"/>
    <mergeCell ref="B15:B19"/>
    <mergeCell ref="C15:C19"/>
    <mergeCell ref="D15:D19"/>
    <mergeCell ref="E15:E19"/>
    <mergeCell ref="F15:F19"/>
    <mergeCell ref="G15:G19"/>
    <mergeCell ref="V15:V19"/>
    <mergeCell ref="H19:I19"/>
    <mergeCell ref="A20:A24"/>
    <mergeCell ref="B20:B24"/>
    <mergeCell ref="C20:C24"/>
    <mergeCell ref="D20:D24"/>
    <mergeCell ref="E20:E24"/>
    <mergeCell ref="F20:F24"/>
    <mergeCell ref="G20:G24"/>
    <mergeCell ref="V20:V24"/>
    <mergeCell ref="H24:I24"/>
    <mergeCell ref="A25:A29"/>
    <mergeCell ref="B25:B29"/>
    <mergeCell ref="C25:C29"/>
    <mergeCell ref="D25:D29"/>
    <mergeCell ref="E25:E29"/>
    <mergeCell ref="F25:F29"/>
    <mergeCell ref="G25:G29"/>
    <mergeCell ref="V25:V29"/>
    <mergeCell ref="H29:I29"/>
    <mergeCell ref="A30:A34"/>
    <mergeCell ref="B30:B34"/>
    <mergeCell ref="C30:C34"/>
    <mergeCell ref="D30:D34"/>
    <mergeCell ref="E30:E34"/>
    <mergeCell ref="F35:F39"/>
    <mergeCell ref="G35:G39"/>
    <mergeCell ref="V35:V39"/>
    <mergeCell ref="H39:I39"/>
    <mergeCell ref="F30:F34"/>
    <mergeCell ref="G30:G34"/>
    <mergeCell ref="V30:V34"/>
    <mergeCell ref="H34:I34"/>
    <mergeCell ref="A35:A39"/>
    <mergeCell ref="B35:B39"/>
    <mergeCell ref="C35:C39"/>
    <mergeCell ref="D35:D39"/>
    <mergeCell ref="E35:E39"/>
    <mergeCell ref="F40:F44"/>
    <mergeCell ref="G40:G44"/>
    <mergeCell ref="V40:V44"/>
    <mergeCell ref="H44:I44"/>
    <mergeCell ref="A45:A49"/>
    <mergeCell ref="B45:B49"/>
    <mergeCell ref="C45:C49"/>
    <mergeCell ref="D45:D49"/>
    <mergeCell ref="E45:E49"/>
    <mergeCell ref="A40:A44"/>
    <mergeCell ref="B40:B44"/>
    <mergeCell ref="C40:C44"/>
    <mergeCell ref="D40:D44"/>
    <mergeCell ref="E40:E44"/>
    <mergeCell ref="F50:F54"/>
    <mergeCell ref="G50:G54"/>
    <mergeCell ref="V50:V54"/>
    <mergeCell ref="H54:I54"/>
    <mergeCell ref="F45:F49"/>
    <mergeCell ref="G45:G49"/>
    <mergeCell ref="V45:V49"/>
    <mergeCell ref="H49:I49"/>
    <mergeCell ref="A50:A54"/>
    <mergeCell ref="B50:B54"/>
    <mergeCell ref="C50:C54"/>
    <mergeCell ref="D50:D54"/>
    <mergeCell ref="E50:E54"/>
    <mergeCell ref="F55:F59"/>
    <mergeCell ref="G55:G59"/>
    <mergeCell ref="V55:V59"/>
    <mergeCell ref="H59:I59"/>
    <mergeCell ref="A60:A64"/>
    <mergeCell ref="B60:B64"/>
    <mergeCell ref="C60:C64"/>
    <mergeCell ref="D60:D64"/>
    <mergeCell ref="E60:E64"/>
    <mergeCell ref="A55:A59"/>
    <mergeCell ref="B55:B59"/>
    <mergeCell ref="C55:C59"/>
    <mergeCell ref="D55:D59"/>
    <mergeCell ref="E55:E59"/>
    <mergeCell ref="F60:F64"/>
    <mergeCell ref="G60:G64"/>
    <mergeCell ref="V60:V64"/>
    <mergeCell ref="H64:I64"/>
    <mergeCell ref="A65:A69"/>
    <mergeCell ref="B65:B69"/>
    <mergeCell ref="C65:C69"/>
    <mergeCell ref="D65:D69"/>
    <mergeCell ref="E65:E69"/>
    <mergeCell ref="F70:F74"/>
    <mergeCell ref="G70:G74"/>
    <mergeCell ref="V70:V74"/>
    <mergeCell ref="H74:I74"/>
    <mergeCell ref="A75:I75"/>
    <mergeCell ref="F65:F69"/>
    <mergeCell ref="G65:G69"/>
    <mergeCell ref="V65:V69"/>
    <mergeCell ref="H69:I69"/>
    <mergeCell ref="A70:A74"/>
    <mergeCell ref="B70:B74"/>
    <mergeCell ref="C70:C74"/>
    <mergeCell ref="D70:D74"/>
    <mergeCell ref="E70:E74"/>
    <mergeCell ref="G76:G80"/>
    <mergeCell ref="V76:V80"/>
    <mergeCell ref="H80:I80"/>
    <mergeCell ref="A81:A85"/>
    <mergeCell ref="B81:B85"/>
    <mergeCell ref="C81:C85"/>
    <mergeCell ref="D81:D85"/>
    <mergeCell ref="E81:E85"/>
    <mergeCell ref="F81:F85"/>
    <mergeCell ref="A76:A80"/>
    <mergeCell ref="B76:B80"/>
    <mergeCell ref="C76:C80"/>
    <mergeCell ref="D76:D80"/>
    <mergeCell ref="E76:E80"/>
    <mergeCell ref="F76:F80"/>
    <mergeCell ref="G86:G90"/>
    <mergeCell ref="V86:V90"/>
    <mergeCell ref="H90:I90"/>
    <mergeCell ref="G81:G85"/>
    <mergeCell ref="V81:V85"/>
    <mergeCell ref="H85:I85"/>
    <mergeCell ref="A86:A90"/>
    <mergeCell ref="B86:B90"/>
    <mergeCell ref="C86:C90"/>
    <mergeCell ref="D86:D90"/>
    <mergeCell ref="E86:E90"/>
    <mergeCell ref="F86:F90"/>
    <mergeCell ref="G91:G95"/>
    <mergeCell ref="V91:V95"/>
    <mergeCell ref="H95:I95"/>
    <mergeCell ref="A96:A100"/>
    <mergeCell ref="B96:B100"/>
    <mergeCell ref="C96:C100"/>
    <mergeCell ref="D96:D100"/>
    <mergeCell ref="E96:E100"/>
    <mergeCell ref="F96:F100"/>
    <mergeCell ref="A91:A95"/>
    <mergeCell ref="B91:B95"/>
    <mergeCell ref="C91:C95"/>
    <mergeCell ref="D91:D95"/>
    <mergeCell ref="E91:E95"/>
    <mergeCell ref="F91:F95"/>
    <mergeCell ref="G96:G100"/>
    <mergeCell ref="V96:V100"/>
    <mergeCell ref="H100:I100"/>
    <mergeCell ref="A101:A105"/>
    <mergeCell ref="B101:B105"/>
    <mergeCell ref="C101:C105"/>
    <mergeCell ref="D101:D105"/>
    <mergeCell ref="E101:E105"/>
    <mergeCell ref="F101:F105"/>
    <mergeCell ref="G101:G105"/>
    <mergeCell ref="V101:V105"/>
    <mergeCell ref="H105:I105"/>
    <mergeCell ref="A106:A110"/>
    <mergeCell ref="B106:B110"/>
    <mergeCell ref="C106:C110"/>
    <mergeCell ref="D106:D110"/>
    <mergeCell ref="E106:E110"/>
    <mergeCell ref="F106:F110"/>
    <mergeCell ref="G106:G110"/>
    <mergeCell ref="V106:V110"/>
    <mergeCell ref="H110:I110"/>
    <mergeCell ref="A111:A115"/>
    <mergeCell ref="B111:B115"/>
    <mergeCell ref="C111:C115"/>
    <mergeCell ref="D111:D115"/>
    <mergeCell ref="E111:E115"/>
    <mergeCell ref="F111:F115"/>
    <mergeCell ref="G111:G115"/>
    <mergeCell ref="V111:V115"/>
    <mergeCell ref="H115:I115"/>
    <mergeCell ref="A116:A120"/>
    <mergeCell ref="B116:B120"/>
    <mergeCell ref="C116:C120"/>
    <mergeCell ref="D116:D120"/>
    <mergeCell ref="E116:E120"/>
    <mergeCell ref="F116:F120"/>
    <mergeCell ref="G116:G120"/>
    <mergeCell ref="V116:V120"/>
    <mergeCell ref="H120:I120"/>
    <mergeCell ref="A121:A125"/>
    <mergeCell ref="B121:B125"/>
    <mergeCell ref="C121:C125"/>
    <mergeCell ref="D121:D125"/>
    <mergeCell ref="E121:E125"/>
    <mergeCell ref="F121:F125"/>
    <mergeCell ref="G121:G125"/>
    <mergeCell ref="V121:V125"/>
    <mergeCell ref="H125:I125"/>
    <mergeCell ref="A126:A130"/>
    <mergeCell ref="B126:B130"/>
    <mergeCell ref="C126:C130"/>
    <mergeCell ref="D126:D130"/>
    <mergeCell ref="E126:E130"/>
    <mergeCell ref="F126:F130"/>
    <mergeCell ref="G126:G130"/>
    <mergeCell ref="V126:V130"/>
    <mergeCell ref="H130:I130"/>
    <mergeCell ref="A131:A135"/>
    <mergeCell ref="B131:B135"/>
    <mergeCell ref="C131:C135"/>
    <mergeCell ref="D131:D135"/>
    <mergeCell ref="E131:E135"/>
    <mergeCell ref="F131:F135"/>
    <mergeCell ref="G131:G135"/>
    <mergeCell ref="V131:V135"/>
    <mergeCell ref="H135:I135"/>
    <mergeCell ref="A136:A140"/>
    <mergeCell ref="B136:B140"/>
    <mergeCell ref="C136:C140"/>
    <mergeCell ref="D136:D140"/>
    <mergeCell ref="E136:E140"/>
    <mergeCell ref="F136:F140"/>
    <mergeCell ref="G136:G140"/>
    <mergeCell ref="V136:V140"/>
    <mergeCell ref="H140:I140"/>
    <mergeCell ref="A141:A145"/>
    <mergeCell ref="B141:B145"/>
    <mergeCell ref="C141:C145"/>
    <mergeCell ref="D141:D145"/>
    <mergeCell ref="E141:E145"/>
    <mergeCell ref="F141:F145"/>
    <mergeCell ref="G141:G145"/>
    <mergeCell ref="V141:V145"/>
    <mergeCell ref="H145:I145"/>
    <mergeCell ref="A146:A150"/>
    <mergeCell ref="B146:B150"/>
    <mergeCell ref="C146:C150"/>
    <mergeCell ref="D146:D150"/>
    <mergeCell ref="E146:E150"/>
    <mergeCell ref="F146:F150"/>
    <mergeCell ref="G146:G150"/>
    <mergeCell ref="V146:V150"/>
    <mergeCell ref="H150:I150"/>
    <mergeCell ref="A151:A155"/>
    <mergeCell ref="B151:B155"/>
    <mergeCell ref="C151:C155"/>
    <mergeCell ref="D151:D155"/>
    <mergeCell ref="E151:E155"/>
    <mergeCell ref="F151:F155"/>
    <mergeCell ref="G151:G155"/>
    <mergeCell ref="V151:V155"/>
    <mergeCell ref="H155:I155"/>
    <mergeCell ref="A156:A160"/>
    <mergeCell ref="B156:B160"/>
    <mergeCell ref="C156:C160"/>
    <mergeCell ref="D156:D160"/>
    <mergeCell ref="E156:E160"/>
    <mergeCell ref="F156:F160"/>
    <mergeCell ref="G156:G160"/>
    <mergeCell ref="V156:V160"/>
    <mergeCell ref="H160:I160"/>
    <mergeCell ref="A161:A165"/>
    <mergeCell ref="B161:B165"/>
    <mergeCell ref="C161:C165"/>
    <mergeCell ref="D161:D165"/>
    <mergeCell ref="E161:E165"/>
    <mergeCell ref="F161:F165"/>
    <mergeCell ref="G161:G165"/>
    <mergeCell ref="V161:V165"/>
    <mergeCell ref="H165:I165"/>
    <mergeCell ref="A166:A170"/>
    <mergeCell ref="B166:B170"/>
    <mergeCell ref="C166:C170"/>
    <mergeCell ref="D166:D170"/>
    <mergeCell ref="E166:E170"/>
    <mergeCell ref="F166:F170"/>
    <mergeCell ref="G166:G170"/>
    <mergeCell ref="V166:V170"/>
    <mergeCell ref="H170:I170"/>
    <mergeCell ref="A171:A175"/>
    <mergeCell ref="B171:B175"/>
    <mergeCell ref="C171:C175"/>
    <mergeCell ref="D171:D175"/>
    <mergeCell ref="E171:E175"/>
    <mergeCell ref="F171:F175"/>
    <mergeCell ref="G171:G175"/>
    <mergeCell ref="V171:V175"/>
    <mergeCell ref="H175:I175"/>
    <mergeCell ref="A176:A180"/>
    <mergeCell ref="B176:B180"/>
    <mergeCell ref="C176:C180"/>
    <mergeCell ref="D176:D180"/>
    <mergeCell ref="E176:E180"/>
    <mergeCell ref="F176:F180"/>
    <mergeCell ref="G176:G180"/>
    <mergeCell ref="V176:V180"/>
    <mergeCell ref="H180:I180"/>
    <mergeCell ref="A181:A185"/>
    <mergeCell ref="B181:B185"/>
    <mergeCell ref="C181:C185"/>
    <mergeCell ref="D181:D185"/>
    <mergeCell ref="E181:E185"/>
    <mergeCell ref="F181:F185"/>
    <mergeCell ref="G181:G185"/>
    <mergeCell ref="V181:V185"/>
    <mergeCell ref="H185:I185"/>
    <mergeCell ref="A186:A190"/>
    <mergeCell ref="B186:B190"/>
    <mergeCell ref="C186:C190"/>
    <mergeCell ref="D186:D190"/>
    <mergeCell ref="E186:E190"/>
    <mergeCell ref="F186:F190"/>
    <mergeCell ref="A191:A195"/>
    <mergeCell ref="B191:B195"/>
    <mergeCell ref="C191:C195"/>
    <mergeCell ref="D191:D195"/>
    <mergeCell ref="E191:E195"/>
    <mergeCell ref="F191:F195"/>
    <mergeCell ref="G186:G190"/>
    <mergeCell ref="V186:V190"/>
    <mergeCell ref="H190:I190"/>
    <mergeCell ref="A1:W1"/>
    <mergeCell ref="A2:W2"/>
    <mergeCell ref="G201:G205"/>
    <mergeCell ref="V201:V205"/>
    <mergeCell ref="H205:I205"/>
    <mergeCell ref="A206:I206"/>
    <mergeCell ref="G196:G200"/>
    <mergeCell ref="V196:V200"/>
    <mergeCell ref="H200:I200"/>
    <mergeCell ref="A201:A205"/>
    <mergeCell ref="B201:B205"/>
    <mergeCell ref="C201:C205"/>
    <mergeCell ref="D201:D205"/>
    <mergeCell ref="E201:E205"/>
    <mergeCell ref="F201:F205"/>
    <mergeCell ref="G191:G195"/>
    <mergeCell ref="V191:V195"/>
    <mergeCell ref="H195:I195"/>
    <mergeCell ref="A196:A200"/>
    <mergeCell ref="B196:B200"/>
    <mergeCell ref="C196:C200"/>
    <mergeCell ref="D196:D200"/>
    <mergeCell ref="E196:E200"/>
    <mergeCell ref="F196:F200"/>
  </mergeCells>
  <pageMargins left="0" right="0" top="0" bottom="0" header="0" footer="0"/>
  <pageSetup paperSize="9" scale="42" fitToHeight="0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6"/>
  <sheetViews>
    <sheetView topLeftCell="F142" zoomScale="70" zoomScaleNormal="70" workbookViewId="0">
      <selection sqref="A1:AA166"/>
    </sheetView>
  </sheetViews>
  <sheetFormatPr defaultRowHeight="14.25" x14ac:dyDescent="0.2"/>
  <cols>
    <col min="1" max="1" width="5.125" customWidth="1"/>
    <col min="2" max="2" width="20.5" customWidth="1"/>
    <col min="3" max="3" width="21.875" customWidth="1"/>
    <col min="6" max="7" width="10.625" customWidth="1"/>
    <col min="8" max="9" width="11.25" customWidth="1"/>
    <col min="10" max="10" width="15.75" customWidth="1"/>
    <col min="11" max="11" width="14" customWidth="1"/>
    <col min="12" max="12" width="15.125" customWidth="1"/>
    <col min="13" max="13" width="14.125" customWidth="1"/>
    <col min="14" max="15" width="11.625" customWidth="1"/>
    <col min="16" max="16" width="15.125" style="101" customWidth="1"/>
    <col min="17" max="17" width="15.25" customWidth="1"/>
    <col min="18" max="18" width="13.125" customWidth="1"/>
    <col min="19" max="19" width="11" customWidth="1"/>
    <col min="20" max="20" width="12.875" customWidth="1"/>
    <col min="21" max="21" width="16" style="101" customWidth="1"/>
    <col min="22" max="22" width="11.5" customWidth="1"/>
    <col min="23" max="26" width="9" hidden="1" customWidth="1"/>
    <col min="27" max="27" width="12.625" customWidth="1"/>
  </cols>
  <sheetData>
    <row r="1" spans="1:27" ht="24" x14ac:dyDescent="0.55000000000000004">
      <c r="A1" s="168" t="s">
        <v>215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7" ht="24" x14ac:dyDescent="0.55000000000000004">
      <c r="A2" s="169" t="s">
        <v>216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7" s="20" customFormat="1" ht="21.95" customHeight="1" x14ac:dyDescent="0.2">
      <c r="A3" s="231" t="s">
        <v>31</v>
      </c>
      <c r="B3" s="228" t="s">
        <v>44</v>
      </c>
      <c r="C3" s="231" t="s">
        <v>45</v>
      </c>
      <c r="D3" s="231" t="s">
        <v>46</v>
      </c>
      <c r="E3" s="231"/>
      <c r="F3" s="231"/>
      <c r="G3" s="231"/>
      <c r="H3" s="21" t="s">
        <v>47</v>
      </c>
      <c r="I3" s="21" t="s">
        <v>48</v>
      </c>
      <c r="J3" s="226" t="s">
        <v>49</v>
      </c>
      <c r="K3" s="226" t="s">
        <v>50</v>
      </c>
      <c r="L3" s="229" t="s">
        <v>51</v>
      </c>
      <c r="M3" s="229"/>
      <c r="N3" s="229"/>
      <c r="O3" s="226" t="s">
        <v>52</v>
      </c>
      <c r="P3" s="226" t="s">
        <v>53</v>
      </c>
      <c r="Q3" s="229" t="s">
        <v>54</v>
      </c>
      <c r="R3" s="229"/>
      <c r="S3" s="229"/>
      <c r="T3" s="226" t="s">
        <v>52</v>
      </c>
      <c r="U3" s="226" t="s">
        <v>55</v>
      </c>
      <c r="V3" s="227" t="s">
        <v>56</v>
      </c>
      <c r="W3" s="228" t="s">
        <v>57</v>
      </c>
      <c r="X3" s="228" t="s">
        <v>58</v>
      </c>
      <c r="Y3" s="228" t="s">
        <v>59</v>
      </c>
      <c r="Z3" s="228" t="s">
        <v>60</v>
      </c>
      <c r="AA3" s="227" t="s">
        <v>62</v>
      </c>
    </row>
    <row r="4" spans="1:27" s="20" customFormat="1" ht="25.5" customHeight="1" x14ac:dyDescent="0.2">
      <c r="A4" s="231"/>
      <c r="B4" s="228"/>
      <c r="C4" s="231"/>
      <c r="D4" s="22" t="s">
        <v>63</v>
      </c>
      <c r="E4" s="22" t="s">
        <v>64</v>
      </c>
      <c r="F4" s="22" t="s">
        <v>65</v>
      </c>
      <c r="G4" s="22" t="s">
        <v>32</v>
      </c>
      <c r="H4" s="21" t="s">
        <v>66</v>
      </c>
      <c r="I4" s="21" t="s">
        <v>67</v>
      </c>
      <c r="J4" s="226"/>
      <c r="K4" s="226"/>
      <c r="L4" s="23" t="s">
        <v>5</v>
      </c>
      <c r="M4" s="23" t="s">
        <v>7</v>
      </c>
      <c r="N4" s="23" t="s">
        <v>8</v>
      </c>
      <c r="O4" s="226"/>
      <c r="P4" s="226"/>
      <c r="Q4" s="23" t="s">
        <v>5</v>
      </c>
      <c r="R4" s="23" t="s">
        <v>7</v>
      </c>
      <c r="S4" s="23" t="s">
        <v>8</v>
      </c>
      <c r="T4" s="226"/>
      <c r="U4" s="226"/>
      <c r="V4" s="227"/>
      <c r="W4" s="228"/>
      <c r="X4" s="228"/>
      <c r="Y4" s="228"/>
      <c r="Z4" s="228"/>
      <c r="AA4" s="227"/>
    </row>
    <row r="5" spans="1:27" s="29" customFormat="1" ht="24" x14ac:dyDescent="0.2">
      <c r="A5" s="191">
        <v>1</v>
      </c>
      <c r="B5" s="171" t="s">
        <v>304</v>
      </c>
      <c r="C5" s="251" t="s">
        <v>305</v>
      </c>
      <c r="D5" s="191">
        <v>124</v>
      </c>
      <c r="E5" s="191">
        <v>1</v>
      </c>
      <c r="F5" s="191" t="s">
        <v>301</v>
      </c>
      <c r="G5" s="191" t="s">
        <v>19</v>
      </c>
      <c r="H5" s="31" t="s">
        <v>85</v>
      </c>
      <c r="I5" s="32">
        <v>22376</v>
      </c>
      <c r="J5" s="33">
        <v>48900</v>
      </c>
      <c r="K5" s="33">
        <v>3000</v>
      </c>
      <c r="L5" s="33">
        <v>48900</v>
      </c>
      <c r="M5" s="34">
        <v>3000</v>
      </c>
      <c r="N5" s="34">
        <v>0</v>
      </c>
      <c r="O5" s="34">
        <v>0</v>
      </c>
      <c r="P5" s="35">
        <f>SUM(L5:O5)</f>
        <v>51900</v>
      </c>
      <c r="Q5" s="34">
        <f t="shared" ref="Q5:R8" si="0">J5-L5</f>
        <v>0</v>
      </c>
      <c r="R5" s="34">
        <f t="shared" si="0"/>
        <v>0</v>
      </c>
      <c r="S5" s="34">
        <v>0</v>
      </c>
      <c r="T5" s="34">
        <v>0</v>
      </c>
      <c r="U5" s="35">
        <f>SUM(Q5:T5)</f>
        <v>0</v>
      </c>
      <c r="V5" s="255">
        <v>22976</v>
      </c>
      <c r="W5" s="174">
        <v>242045</v>
      </c>
      <c r="X5" s="28"/>
      <c r="Y5" s="28"/>
      <c r="Z5" s="28"/>
      <c r="AA5" s="102"/>
    </row>
    <row r="6" spans="1:27" s="29" customFormat="1" ht="24" x14ac:dyDescent="0.2">
      <c r="A6" s="182"/>
      <c r="B6" s="172"/>
      <c r="C6" s="252"/>
      <c r="D6" s="182"/>
      <c r="E6" s="182"/>
      <c r="F6" s="182"/>
      <c r="G6" s="182"/>
      <c r="H6" s="36" t="s">
        <v>86</v>
      </c>
      <c r="I6" s="37">
        <v>22529</v>
      </c>
      <c r="J6" s="38">
        <v>49633</v>
      </c>
      <c r="K6" s="38">
        <v>2267</v>
      </c>
      <c r="L6" s="38">
        <v>27733</v>
      </c>
      <c r="M6" s="39">
        <v>2267</v>
      </c>
      <c r="N6" s="39">
        <v>0</v>
      </c>
      <c r="O6" s="39">
        <v>0</v>
      </c>
      <c r="P6" s="40">
        <f t="shared" ref="P6:P58" si="1">SUM(L6:O6)</f>
        <v>30000</v>
      </c>
      <c r="Q6" s="39">
        <f t="shared" si="0"/>
        <v>21900</v>
      </c>
      <c r="R6" s="39">
        <f t="shared" si="0"/>
        <v>0</v>
      </c>
      <c r="S6" s="39">
        <v>0</v>
      </c>
      <c r="T6" s="39">
        <v>3538.33</v>
      </c>
      <c r="U6" s="40">
        <f t="shared" ref="U6:U58" si="2">SUM(Q6:T6)</f>
        <v>25438.33</v>
      </c>
      <c r="V6" s="256"/>
      <c r="W6" s="175"/>
      <c r="X6" s="28"/>
      <c r="Y6" s="28"/>
      <c r="Z6" s="28"/>
      <c r="AA6" s="103" t="s">
        <v>210</v>
      </c>
    </row>
    <row r="7" spans="1:27" s="29" customFormat="1" ht="24" x14ac:dyDescent="0.2">
      <c r="A7" s="182"/>
      <c r="B7" s="172"/>
      <c r="C7" s="252"/>
      <c r="D7" s="182"/>
      <c r="E7" s="182"/>
      <c r="F7" s="182"/>
      <c r="G7" s="182"/>
      <c r="H7" s="36" t="s">
        <v>87</v>
      </c>
      <c r="I7" s="37">
        <v>22741</v>
      </c>
      <c r="J7" s="38">
        <v>50378</v>
      </c>
      <c r="K7" s="38">
        <v>1522</v>
      </c>
      <c r="L7" s="38">
        <v>0</v>
      </c>
      <c r="M7" s="39">
        <v>0</v>
      </c>
      <c r="N7" s="39">
        <v>0</v>
      </c>
      <c r="O7" s="39">
        <v>0</v>
      </c>
      <c r="P7" s="40">
        <f t="shared" si="1"/>
        <v>0</v>
      </c>
      <c r="Q7" s="39">
        <f t="shared" si="0"/>
        <v>50378</v>
      </c>
      <c r="R7" s="39">
        <f t="shared" si="0"/>
        <v>1522</v>
      </c>
      <c r="S7" s="39">
        <v>0</v>
      </c>
      <c r="T7" s="39">
        <v>2101.38</v>
      </c>
      <c r="U7" s="40">
        <f t="shared" si="2"/>
        <v>54001.38</v>
      </c>
      <c r="V7" s="256"/>
      <c r="W7" s="175"/>
      <c r="X7" s="28"/>
      <c r="Y7" s="28"/>
      <c r="Z7" s="28"/>
      <c r="AA7" s="103" t="s">
        <v>70</v>
      </c>
    </row>
    <row r="8" spans="1:27" s="29" customFormat="1" ht="24" x14ac:dyDescent="0.2">
      <c r="A8" s="182"/>
      <c r="B8" s="172"/>
      <c r="C8" s="252"/>
      <c r="D8" s="182"/>
      <c r="E8" s="182"/>
      <c r="F8" s="182"/>
      <c r="G8" s="182"/>
      <c r="H8" s="41" t="s">
        <v>88</v>
      </c>
      <c r="I8" s="42">
        <v>22894</v>
      </c>
      <c r="J8" s="43">
        <v>51089</v>
      </c>
      <c r="K8" s="43">
        <v>766</v>
      </c>
      <c r="L8" s="43">
        <v>0</v>
      </c>
      <c r="M8" s="44">
        <v>0</v>
      </c>
      <c r="N8" s="44">
        <v>0</v>
      </c>
      <c r="O8" s="44">
        <v>0</v>
      </c>
      <c r="P8" s="45">
        <f t="shared" si="1"/>
        <v>0</v>
      </c>
      <c r="Q8" s="44">
        <f t="shared" si="0"/>
        <v>51089</v>
      </c>
      <c r="R8" s="44">
        <f t="shared" si="0"/>
        <v>766</v>
      </c>
      <c r="S8" s="44">
        <v>0</v>
      </c>
      <c r="T8" s="44">
        <v>209.95</v>
      </c>
      <c r="U8" s="45">
        <f t="shared" si="2"/>
        <v>52064.95</v>
      </c>
      <c r="V8" s="256"/>
      <c r="W8" s="175"/>
      <c r="X8" s="28"/>
      <c r="Y8" s="28"/>
      <c r="Z8" s="28"/>
      <c r="AA8" s="103"/>
    </row>
    <row r="9" spans="1:27" s="29" customFormat="1" ht="24" x14ac:dyDescent="0.2">
      <c r="A9" s="192"/>
      <c r="B9" s="254"/>
      <c r="C9" s="253"/>
      <c r="D9" s="192"/>
      <c r="E9" s="192"/>
      <c r="F9" s="192"/>
      <c r="G9" s="192"/>
      <c r="H9" s="213" t="s">
        <v>89</v>
      </c>
      <c r="I9" s="213"/>
      <c r="J9" s="46">
        <f>SUM(J5:J8)</f>
        <v>200000</v>
      </c>
      <c r="K9" s="46">
        <f t="shared" ref="K9:U9" si="3">SUM(K5:K8)</f>
        <v>7555</v>
      </c>
      <c r="L9" s="46">
        <f t="shared" si="3"/>
        <v>76633</v>
      </c>
      <c r="M9" s="46">
        <f t="shared" si="3"/>
        <v>5267</v>
      </c>
      <c r="N9" s="46">
        <f t="shared" si="3"/>
        <v>0</v>
      </c>
      <c r="O9" s="46">
        <f t="shared" si="3"/>
        <v>0</v>
      </c>
      <c r="P9" s="46">
        <f t="shared" si="3"/>
        <v>81900</v>
      </c>
      <c r="Q9" s="46">
        <f t="shared" si="3"/>
        <v>123367</v>
      </c>
      <c r="R9" s="46">
        <f t="shared" si="3"/>
        <v>2288</v>
      </c>
      <c r="S9" s="46">
        <f t="shared" si="3"/>
        <v>0</v>
      </c>
      <c r="T9" s="46">
        <f t="shared" si="3"/>
        <v>5849.66</v>
      </c>
      <c r="U9" s="46">
        <f t="shared" si="3"/>
        <v>131504.65999999997</v>
      </c>
      <c r="V9" s="257"/>
      <c r="W9" s="175"/>
      <c r="X9" s="28"/>
      <c r="Y9" s="28"/>
      <c r="Z9" s="28"/>
      <c r="AA9" s="104"/>
    </row>
    <row r="10" spans="1:27" s="29" customFormat="1" ht="24" x14ac:dyDescent="0.2">
      <c r="A10" s="191">
        <v>2</v>
      </c>
      <c r="B10" s="171" t="s">
        <v>73</v>
      </c>
      <c r="C10" s="251" t="s">
        <v>306</v>
      </c>
      <c r="D10" s="191">
        <v>123</v>
      </c>
      <c r="E10" s="191">
        <v>2</v>
      </c>
      <c r="F10" s="191" t="s">
        <v>302</v>
      </c>
      <c r="G10" s="191" t="s">
        <v>19</v>
      </c>
      <c r="H10" s="31" t="s">
        <v>85</v>
      </c>
      <c r="I10" s="32">
        <v>22376</v>
      </c>
      <c r="J10" s="33">
        <v>17150</v>
      </c>
      <c r="K10" s="33">
        <v>1050</v>
      </c>
      <c r="L10" s="83">
        <v>17150</v>
      </c>
      <c r="M10" s="34">
        <v>1050</v>
      </c>
      <c r="N10" s="34">
        <v>0</v>
      </c>
      <c r="O10" s="34">
        <v>0</v>
      </c>
      <c r="P10" s="35">
        <f t="shared" si="1"/>
        <v>18200</v>
      </c>
      <c r="Q10" s="35">
        <f t="shared" ref="Q10:R13" si="4">J10-L10</f>
        <v>0</v>
      </c>
      <c r="R10" s="34">
        <f t="shared" si="4"/>
        <v>0</v>
      </c>
      <c r="S10" s="34">
        <v>0</v>
      </c>
      <c r="T10" s="34">
        <v>0</v>
      </c>
      <c r="U10" s="35">
        <f t="shared" si="2"/>
        <v>0</v>
      </c>
      <c r="V10" s="255">
        <v>22795</v>
      </c>
      <c r="W10" s="175">
        <v>241941</v>
      </c>
      <c r="X10" s="28"/>
      <c r="Y10" s="28"/>
      <c r="Z10" s="28"/>
      <c r="AA10" s="102"/>
    </row>
    <row r="11" spans="1:27" s="29" customFormat="1" ht="24" x14ac:dyDescent="0.2">
      <c r="A11" s="182"/>
      <c r="B11" s="172"/>
      <c r="C11" s="252"/>
      <c r="D11" s="182"/>
      <c r="E11" s="182"/>
      <c r="F11" s="182"/>
      <c r="G11" s="182"/>
      <c r="H11" s="36" t="s">
        <v>86</v>
      </c>
      <c r="I11" s="37">
        <v>22529</v>
      </c>
      <c r="J11" s="38">
        <v>17407</v>
      </c>
      <c r="K11" s="38">
        <v>793</v>
      </c>
      <c r="L11" s="85">
        <v>17407</v>
      </c>
      <c r="M11" s="39">
        <v>793</v>
      </c>
      <c r="N11" s="39">
        <v>0</v>
      </c>
      <c r="O11" s="39">
        <v>0</v>
      </c>
      <c r="P11" s="40">
        <f t="shared" si="1"/>
        <v>18200</v>
      </c>
      <c r="Q11" s="40">
        <f t="shared" si="4"/>
        <v>0</v>
      </c>
      <c r="R11" s="39">
        <f t="shared" si="4"/>
        <v>0</v>
      </c>
      <c r="S11" s="39">
        <v>0</v>
      </c>
      <c r="T11" s="39">
        <v>0</v>
      </c>
      <c r="U11" s="40">
        <f t="shared" si="2"/>
        <v>0</v>
      </c>
      <c r="V11" s="256"/>
      <c r="W11" s="175"/>
      <c r="X11" s="28"/>
      <c r="Y11" s="28"/>
      <c r="Z11" s="28"/>
      <c r="AA11" s="103" t="s">
        <v>210</v>
      </c>
    </row>
    <row r="12" spans="1:27" s="29" customFormat="1" ht="24" x14ac:dyDescent="0.2">
      <c r="A12" s="182"/>
      <c r="B12" s="172"/>
      <c r="C12" s="252"/>
      <c r="D12" s="182"/>
      <c r="E12" s="182"/>
      <c r="F12" s="182"/>
      <c r="G12" s="182"/>
      <c r="H12" s="36" t="s">
        <v>87</v>
      </c>
      <c r="I12" s="37">
        <v>22741</v>
      </c>
      <c r="J12" s="38">
        <v>17668</v>
      </c>
      <c r="K12" s="38">
        <v>532</v>
      </c>
      <c r="L12" s="85">
        <v>17668</v>
      </c>
      <c r="M12" s="39">
        <v>532</v>
      </c>
      <c r="N12" s="39">
        <v>0</v>
      </c>
      <c r="O12" s="39">
        <v>0</v>
      </c>
      <c r="P12" s="40">
        <f t="shared" si="1"/>
        <v>18200</v>
      </c>
      <c r="Q12" s="40">
        <f t="shared" si="4"/>
        <v>0</v>
      </c>
      <c r="R12" s="39">
        <f t="shared" si="4"/>
        <v>0</v>
      </c>
      <c r="S12" s="39">
        <v>0</v>
      </c>
      <c r="T12" s="39">
        <v>0</v>
      </c>
      <c r="U12" s="40">
        <f t="shared" si="2"/>
        <v>0</v>
      </c>
      <c r="V12" s="256"/>
      <c r="W12" s="175"/>
      <c r="X12" s="28"/>
      <c r="Y12" s="28"/>
      <c r="Z12" s="28"/>
      <c r="AA12" s="103" t="s">
        <v>70</v>
      </c>
    </row>
    <row r="13" spans="1:27" s="29" customFormat="1" ht="24" x14ac:dyDescent="0.2">
      <c r="A13" s="182"/>
      <c r="B13" s="172"/>
      <c r="C13" s="252"/>
      <c r="D13" s="182"/>
      <c r="E13" s="182"/>
      <c r="F13" s="182"/>
      <c r="G13" s="182"/>
      <c r="H13" s="41" t="s">
        <v>88</v>
      </c>
      <c r="I13" s="42">
        <v>22894</v>
      </c>
      <c r="J13" s="43">
        <v>17775</v>
      </c>
      <c r="K13" s="43">
        <v>267</v>
      </c>
      <c r="L13" s="86">
        <v>207</v>
      </c>
      <c r="M13" s="44">
        <v>0</v>
      </c>
      <c r="N13" s="44">
        <v>0</v>
      </c>
      <c r="O13" s="44">
        <v>0</v>
      </c>
      <c r="P13" s="45">
        <f t="shared" si="1"/>
        <v>207</v>
      </c>
      <c r="Q13" s="45">
        <f t="shared" si="4"/>
        <v>17568</v>
      </c>
      <c r="R13" s="44">
        <f t="shared" si="4"/>
        <v>267</v>
      </c>
      <c r="S13" s="44">
        <v>0</v>
      </c>
      <c r="T13" s="44">
        <v>0</v>
      </c>
      <c r="U13" s="45">
        <f t="shared" si="2"/>
        <v>17835</v>
      </c>
      <c r="V13" s="256"/>
      <c r="W13" s="175"/>
      <c r="X13" s="28"/>
      <c r="Y13" s="28"/>
      <c r="Z13" s="28"/>
      <c r="AA13" s="103"/>
    </row>
    <row r="14" spans="1:27" s="29" customFormat="1" ht="24" x14ac:dyDescent="0.2">
      <c r="A14" s="192"/>
      <c r="B14" s="254"/>
      <c r="C14" s="253"/>
      <c r="D14" s="192"/>
      <c r="E14" s="192"/>
      <c r="F14" s="192"/>
      <c r="G14" s="192"/>
      <c r="H14" s="213" t="s">
        <v>89</v>
      </c>
      <c r="I14" s="213"/>
      <c r="J14" s="46">
        <f>SUM(J10:J13)</f>
        <v>70000</v>
      </c>
      <c r="K14" s="46">
        <f t="shared" ref="K14:U14" si="5">SUM(K10:K13)</f>
        <v>2642</v>
      </c>
      <c r="L14" s="46">
        <f t="shared" si="5"/>
        <v>52432</v>
      </c>
      <c r="M14" s="46">
        <f t="shared" si="5"/>
        <v>2375</v>
      </c>
      <c r="N14" s="46">
        <f t="shared" si="5"/>
        <v>0</v>
      </c>
      <c r="O14" s="46">
        <f t="shared" si="5"/>
        <v>0</v>
      </c>
      <c r="P14" s="46">
        <f t="shared" si="5"/>
        <v>54807</v>
      </c>
      <c r="Q14" s="46">
        <f t="shared" si="5"/>
        <v>17568</v>
      </c>
      <c r="R14" s="46">
        <f t="shared" si="5"/>
        <v>267</v>
      </c>
      <c r="S14" s="46">
        <f t="shared" si="5"/>
        <v>0</v>
      </c>
      <c r="T14" s="46">
        <f t="shared" si="5"/>
        <v>0</v>
      </c>
      <c r="U14" s="46">
        <f t="shared" si="5"/>
        <v>17835</v>
      </c>
      <c r="V14" s="257"/>
      <c r="W14" s="175"/>
      <c r="X14" s="28"/>
      <c r="Y14" s="28"/>
      <c r="Z14" s="28"/>
      <c r="AA14" s="104"/>
    </row>
    <row r="15" spans="1:27" s="29" customFormat="1" ht="24.6" customHeight="1" x14ac:dyDescent="0.2">
      <c r="A15" s="191">
        <v>3</v>
      </c>
      <c r="B15" s="171" t="s">
        <v>307</v>
      </c>
      <c r="C15" s="251" t="s">
        <v>308</v>
      </c>
      <c r="D15" s="191">
        <v>58</v>
      </c>
      <c r="E15" s="191">
        <v>15</v>
      </c>
      <c r="F15" s="191" t="s">
        <v>302</v>
      </c>
      <c r="G15" s="191" t="s">
        <v>19</v>
      </c>
      <c r="H15" s="31" t="s">
        <v>85</v>
      </c>
      <c r="I15" s="32">
        <v>22376</v>
      </c>
      <c r="J15" s="33">
        <v>17150</v>
      </c>
      <c r="K15" s="33">
        <v>1050</v>
      </c>
      <c r="L15" s="83">
        <v>17150</v>
      </c>
      <c r="M15" s="34">
        <v>1050</v>
      </c>
      <c r="N15" s="34">
        <v>0</v>
      </c>
      <c r="O15" s="34">
        <v>0</v>
      </c>
      <c r="P15" s="35">
        <f t="shared" si="1"/>
        <v>18200</v>
      </c>
      <c r="Q15" s="35">
        <f t="shared" ref="Q15:R18" si="6">J15-L15</f>
        <v>0</v>
      </c>
      <c r="R15" s="34">
        <f t="shared" si="6"/>
        <v>0</v>
      </c>
      <c r="S15" s="34">
        <v>0</v>
      </c>
      <c r="T15" s="34">
        <v>0</v>
      </c>
      <c r="U15" s="35">
        <f t="shared" si="2"/>
        <v>0</v>
      </c>
      <c r="V15" s="255">
        <v>22640</v>
      </c>
      <c r="W15" s="175">
        <v>241786</v>
      </c>
      <c r="X15" s="28"/>
      <c r="Y15" s="28"/>
      <c r="Z15" s="28"/>
      <c r="AA15" s="102"/>
    </row>
    <row r="16" spans="1:27" s="29" customFormat="1" ht="24" x14ac:dyDescent="0.2">
      <c r="A16" s="182"/>
      <c r="B16" s="172"/>
      <c r="C16" s="252"/>
      <c r="D16" s="182"/>
      <c r="E16" s="182"/>
      <c r="F16" s="182"/>
      <c r="G16" s="182"/>
      <c r="H16" s="36" t="s">
        <v>86</v>
      </c>
      <c r="I16" s="37">
        <v>22529</v>
      </c>
      <c r="J16" s="38">
        <v>17407</v>
      </c>
      <c r="K16" s="38">
        <v>793</v>
      </c>
      <c r="L16" s="85">
        <v>17407</v>
      </c>
      <c r="M16" s="39">
        <v>793</v>
      </c>
      <c r="N16" s="39">
        <v>0</v>
      </c>
      <c r="O16" s="39">
        <v>0</v>
      </c>
      <c r="P16" s="40">
        <f t="shared" si="1"/>
        <v>18200</v>
      </c>
      <c r="Q16" s="40">
        <f t="shared" si="6"/>
        <v>0</v>
      </c>
      <c r="R16" s="39">
        <f t="shared" si="6"/>
        <v>0</v>
      </c>
      <c r="S16" s="39">
        <v>0</v>
      </c>
      <c r="T16" s="39">
        <v>0</v>
      </c>
      <c r="U16" s="40">
        <f t="shared" si="2"/>
        <v>0</v>
      </c>
      <c r="V16" s="256"/>
      <c r="W16" s="175"/>
      <c r="X16" s="28"/>
      <c r="Y16" s="28"/>
      <c r="Z16" s="28"/>
      <c r="AA16" s="103" t="s">
        <v>210</v>
      </c>
    </row>
    <row r="17" spans="1:27" s="29" customFormat="1" ht="24" x14ac:dyDescent="0.2">
      <c r="A17" s="182"/>
      <c r="B17" s="172"/>
      <c r="C17" s="252"/>
      <c r="D17" s="182"/>
      <c r="E17" s="182"/>
      <c r="F17" s="182"/>
      <c r="G17" s="182"/>
      <c r="H17" s="36" t="s">
        <v>87</v>
      </c>
      <c r="I17" s="37">
        <v>22741</v>
      </c>
      <c r="J17" s="38">
        <v>17668</v>
      </c>
      <c r="K17" s="38">
        <v>532</v>
      </c>
      <c r="L17" s="85">
        <v>0</v>
      </c>
      <c r="M17" s="39">
        <v>210</v>
      </c>
      <c r="N17" s="39">
        <v>0</v>
      </c>
      <c r="O17" s="39">
        <v>0</v>
      </c>
      <c r="P17" s="40">
        <f t="shared" si="1"/>
        <v>210</v>
      </c>
      <c r="Q17" s="40">
        <f t="shared" si="6"/>
        <v>17668</v>
      </c>
      <c r="R17" s="39">
        <f t="shared" si="6"/>
        <v>322</v>
      </c>
      <c r="S17" s="39">
        <v>0</v>
      </c>
      <c r="T17" s="39">
        <v>736.97</v>
      </c>
      <c r="U17" s="40">
        <f t="shared" si="2"/>
        <v>18726.97</v>
      </c>
      <c r="V17" s="256"/>
      <c r="W17" s="175"/>
      <c r="X17" s="28"/>
      <c r="Y17" s="28"/>
      <c r="Z17" s="28"/>
      <c r="AA17" s="103" t="s">
        <v>70</v>
      </c>
    </row>
    <row r="18" spans="1:27" s="29" customFormat="1" ht="24" x14ac:dyDescent="0.2">
      <c r="A18" s="182"/>
      <c r="B18" s="172"/>
      <c r="C18" s="252"/>
      <c r="D18" s="182"/>
      <c r="E18" s="182"/>
      <c r="F18" s="182"/>
      <c r="G18" s="182"/>
      <c r="H18" s="41" t="s">
        <v>88</v>
      </c>
      <c r="I18" s="42">
        <v>22894</v>
      </c>
      <c r="J18" s="43">
        <v>17775</v>
      </c>
      <c r="K18" s="43">
        <v>267</v>
      </c>
      <c r="L18" s="86">
        <v>0</v>
      </c>
      <c r="M18" s="44">
        <v>0</v>
      </c>
      <c r="N18" s="44">
        <v>0</v>
      </c>
      <c r="O18" s="44">
        <v>0</v>
      </c>
      <c r="P18" s="45">
        <f t="shared" si="1"/>
        <v>0</v>
      </c>
      <c r="Q18" s="45">
        <f t="shared" si="6"/>
        <v>17775</v>
      </c>
      <c r="R18" s="44">
        <f t="shared" si="6"/>
        <v>267</v>
      </c>
      <c r="S18" s="44">
        <v>0</v>
      </c>
      <c r="T18" s="44">
        <v>0</v>
      </c>
      <c r="U18" s="45">
        <f t="shared" si="2"/>
        <v>18042</v>
      </c>
      <c r="V18" s="256"/>
      <c r="W18" s="175"/>
      <c r="X18" s="28"/>
      <c r="Y18" s="28"/>
      <c r="Z18" s="28"/>
      <c r="AA18" s="103"/>
    </row>
    <row r="19" spans="1:27" s="29" customFormat="1" ht="24" x14ac:dyDescent="0.2">
      <c r="A19" s="192"/>
      <c r="B19" s="254"/>
      <c r="C19" s="253"/>
      <c r="D19" s="192"/>
      <c r="E19" s="192"/>
      <c r="F19" s="192"/>
      <c r="G19" s="192"/>
      <c r="H19" s="213" t="s">
        <v>89</v>
      </c>
      <c r="I19" s="213"/>
      <c r="J19" s="46">
        <f>SUM(J15:J18)</f>
        <v>70000</v>
      </c>
      <c r="K19" s="46">
        <f t="shared" ref="K19:U19" si="7">SUM(K15:K18)</f>
        <v>2642</v>
      </c>
      <c r="L19" s="46">
        <f t="shared" si="7"/>
        <v>34557</v>
      </c>
      <c r="M19" s="46">
        <f t="shared" si="7"/>
        <v>2053</v>
      </c>
      <c r="N19" s="46">
        <f t="shared" si="7"/>
        <v>0</v>
      </c>
      <c r="O19" s="46">
        <f t="shared" si="7"/>
        <v>0</v>
      </c>
      <c r="P19" s="46">
        <f t="shared" si="7"/>
        <v>36610</v>
      </c>
      <c r="Q19" s="46">
        <f t="shared" si="7"/>
        <v>35443</v>
      </c>
      <c r="R19" s="46">
        <f t="shared" si="7"/>
        <v>589</v>
      </c>
      <c r="S19" s="46">
        <f t="shared" si="7"/>
        <v>0</v>
      </c>
      <c r="T19" s="46">
        <f t="shared" si="7"/>
        <v>736.97</v>
      </c>
      <c r="U19" s="46">
        <f t="shared" si="7"/>
        <v>36768.97</v>
      </c>
      <c r="V19" s="257"/>
      <c r="W19" s="175"/>
      <c r="X19" s="28"/>
      <c r="Y19" s="28"/>
      <c r="Z19" s="28"/>
      <c r="AA19" s="104"/>
    </row>
    <row r="20" spans="1:27" s="29" customFormat="1" ht="24" x14ac:dyDescent="0.2">
      <c r="A20" s="191">
        <v>4</v>
      </c>
      <c r="B20" s="171" t="s">
        <v>309</v>
      </c>
      <c r="C20" s="251" t="s">
        <v>310</v>
      </c>
      <c r="D20" s="191">
        <v>51</v>
      </c>
      <c r="E20" s="191">
        <v>15</v>
      </c>
      <c r="F20" s="191" t="s">
        <v>302</v>
      </c>
      <c r="G20" s="191" t="s">
        <v>19</v>
      </c>
      <c r="H20" s="31" t="s">
        <v>85</v>
      </c>
      <c r="I20" s="32">
        <v>22376</v>
      </c>
      <c r="J20" s="33">
        <v>17150</v>
      </c>
      <c r="K20" s="33">
        <v>1050</v>
      </c>
      <c r="L20" s="83">
        <v>17150</v>
      </c>
      <c r="M20" s="34">
        <v>1050</v>
      </c>
      <c r="N20" s="34">
        <v>0</v>
      </c>
      <c r="O20" s="34">
        <v>0</v>
      </c>
      <c r="P20" s="35">
        <f t="shared" si="1"/>
        <v>18200</v>
      </c>
      <c r="Q20" s="35">
        <f t="shared" ref="Q20:R23" si="8">J20-L20</f>
        <v>0</v>
      </c>
      <c r="R20" s="34">
        <f t="shared" si="8"/>
        <v>0</v>
      </c>
      <c r="S20" s="34">
        <v>0</v>
      </c>
      <c r="T20" s="34">
        <v>0</v>
      </c>
      <c r="U20" s="35">
        <f t="shared" si="2"/>
        <v>0</v>
      </c>
      <c r="V20" s="255">
        <v>22635</v>
      </c>
      <c r="W20" s="175">
        <v>241781</v>
      </c>
      <c r="X20" s="28"/>
      <c r="Y20" s="28"/>
      <c r="Z20" s="28"/>
      <c r="AA20" s="102"/>
    </row>
    <row r="21" spans="1:27" s="29" customFormat="1" ht="24" x14ac:dyDescent="0.2">
      <c r="A21" s="182"/>
      <c r="B21" s="172"/>
      <c r="C21" s="252"/>
      <c r="D21" s="182"/>
      <c r="E21" s="182"/>
      <c r="F21" s="182"/>
      <c r="G21" s="182"/>
      <c r="H21" s="36" t="s">
        <v>86</v>
      </c>
      <c r="I21" s="37">
        <v>22529</v>
      </c>
      <c r="J21" s="38">
        <v>17407</v>
      </c>
      <c r="K21" s="38">
        <v>793</v>
      </c>
      <c r="L21" s="85">
        <v>17407</v>
      </c>
      <c r="M21" s="39">
        <v>793</v>
      </c>
      <c r="N21" s="39">
        <v>0</v>
      </c>
      <c r="O21" s="39">
        <v>0</v>
      </c>
      <c r="P21" s="40">
        <f t="shared" si="1"/>
        <v>18200</v>
      </c>
      <c r="Q21" s="40">
        <f t="shared" si="8"/>
        <v>0</v>
      </c>
      <c r="R21" s="39">
        <f t="shared" si="8"/>
        <v>0</v>
      </c>
      <c r="S21" s="39">
        <v>0</v>
      </c>
      <c r="T21" s="39">
        <v>0</v>
      </c>
      <c r="U21" s="40">
        <f t="shared" si="2"/>
        <v>0</v>
      </c>
      <c r="V21" s="256"/>
      <c r="W21" s="175"/>
      <c r="X21" s="28"/>
      <c r="Y21" s="28"/>
      <c r="Z21" s="28"/>
      <c r="AA21" s="103" t="s">
        <v>210</v>
      </c>
    </row>
    <row r="22" spans="1:27" s="29" customFormat="1" ht="24" x14ac:dyDescent="0.2">
      <c r="A22" s="182"/>
      <c r="B22" s="172"/>
      <c r="C22" s="252"/>
      <c r="D22" s="182"/>
      <c r="E22" s="182"/>
      <c r="F22" s="182"/>
      <c r="G22" s="182"/>
      <c r="H22" s="36" t="s">
        <v>87</v>
      </c>
      <c r="I22" s="37">
        <v>22741</v>
      </c>
      <c r="J22" s="38">
        <v>17668</v>
      </c>
      <c r="K22" s="38">
        <v>532</v>
      </c>
      <c r="L22" s="85">
        <v>207.45</v>
      </c>
      <c r="M22" s="39">
        <v>0</v>
      </c>
      <c r="N22" s="39">
        <v>0</v>
      </c>
      <c r="O22" s="39">
        <v>0</v>
      </c>
      <c r="P22" s="40">
        <f t="shared" si="1"/>
        <v>207.45</v>
      </c>
      <c r="Q22" s="40">
        <f t="shared" si="8"/>
        <v>17460.55</v>
      </c>
      <c r="R22" s="39">
        <f t="shared" si="8"/>
        <v>532</v>
      </c>
      <c r="S22" s="39">
        <v>0</v>
      </c>
      <c r="T22" s="39">
        <v>728.32</v>
      </c>
      <c r="U22" s="40">
        <f t="shared" si="2"/>
        <v>18720.87</v>
      </c>
      <c r="V22" s="256"/>
      <c r="W22" s="175"/>
      <c r="X22" s="28"/>
      <c r="Y22" s="28"/>
      <c r="Z22" s="28"/>
      <c r="AA22" s="103" t="s">
        <v>70</v>
      </c>
    </row>
    <row r="23" spans="1:27" s="29" customFormat="1" ht="24" x14ac:dyDescent="0.2">
      <c r="A23" s="182"/>
      <c r="B23" s="172"/>
      <c r="C23" s="252"/>
      <c r="D23" s="182"/>
      <c r="E23" s="182"/>
      <c r="F23" s="182"/>
      <c r="G23" s="182"/>
      <c r="H23" s="41" t="s">
        <v>88</v>
      </c>
      <c r="I23" s="42">
        <v>22894</v>
      </c>
      <c r="J23" s="43">
        <v>17775</v>
      </c>
      <c r="K23" s="43">
        <v>267</v>
      </c>
      <c r="L23" s="86">
        <v>0</v>
      </c>
      <c r="M23" s="44">
        <v>0</v>
      </c>
      <c r="N23" s="44">
        <v>0</v>
      </c>
      <c r="O23" s="44">
        <v>0</v>
      </c>
      <c r="P23" s="45">
        <f t="shared" si="1"/>
        <v>0</v>
      </c>
      <c r="Q23" s="45">
        <f t="shared" si="8"/>
        <v>17775</v>
      </c>
      <c r="R23" s="44">
        <f t="shared" si="8"/>
        <v>267</v>
      </c>
      <c r="S23" s="44">
        <v>0</v>
      </c>
      <c r="T23" s="44">
        <v>0</v>
      </c>
      <c r="U23" s="45">
        <f t="shared" si="2"/>
        <v>18042</v>
      </c>
      <c r="V23" s="256"/>
      <c r="W23" s="175"/>
      <c r="X23" s="28"/>
      <c r="Y23" s="28"/>
      <c r="Z23" s="28"/>
      <c r="AA23" s="103"/>
    </row>
    <row r="24" spans="1:27" s="29" customFormat="1" ht="24" x14ac:dyDescent="0.2">
      <c r="A24" s="192"/>
      <c r="B24" s="254"/>
      <c r="C24" s="253"/>
      <c r="D24" s="192"/>
      <c r="E24" s="192"/>
      <c r="F24" s="192"/>
      <c r="G24" s="192"/>
      <c r="H24" s="213" t="s">
        <v>89</v>
      </c>
      <c r="I24" s="213"/>
      <c r="J24" s="46">
        <f>SUM(J20:J23)</f>
        <v>70000</v>
      </c>
      <c r="K24" s="46">
        <f t="shared" ref="K24:U24" si="9">SUM(K20:K23)</f>
        <v>2642</v>
      </c>
      <c r="L24" s="46">
        <f t="shared" si="9"/>
        <v>34764.449999999997</v>
      </c>
      <c r="M24" s="46">
        <f t="shared" si="9"/>
        <v>1843</v>
      </c>
      <c r="N24" s="46">
        <f t="shared" si="9"/>
        <v>0</v>
      </c>
      <c r="O24" s="46">
        <f t="shared" si="9"/>
        <v>0</v>
      </c>
      <c r="P24" s="46">
        <f t="shared" si="9"/>
        <v>36607.449999999997</v>
      </c>
      <c r="Q24" s="46">
        <f t="shared" si="9"/>
        <v>35235.550000000003</v>
      </c>
      <c r="R24" s="46">
        <f t="shared" si="9"/>
        <v>799</v>
      </c>
      <c r="S24" s="46">
        <f t="shared" si="9"/>
        <v>0</v>
      </c>
      <c r="T24" s="46">
        <f t="shared" si="9"/>
        <v>728.32</v>
      </c>
      <c r="U24" s="46">
        <f t="shared" si="9"/>
        <v>36762.869999999995</v>
      </c>
      <c r="V24" s="257"/>
      <c r="W24" s="175"/>
      <c r="X24" s="28"/>
      <c r="Y24" s="28"/>
      <c r="Z24" s="28"/>
      <c r="AA24" s="104"/>
    </row>
    <row r="25" spans="1:27" s="29" customFormat="1" ht="24" x14ac:dyDescent="0.2">
      <c r="A25" s="191">
        <v>5</v>
      </c>
      <c r="B25" s="171" t="s">
        <v>311</v>
      </c>
      <c r="C25" s="251" t="s">
        <v>312</v>
      </c>
      <c r="D25" s="191">
        <v>86</v>
      </c>
      <c r="E25" s="191">
        <v>10</v>
      </c>
      <c r="F25" s="191" t="s">
        <v>302</v>
      </c>
      <c r="G25" s="191" t="s">
        <v>19</v>
      </c>
      <c r="H25" s="31" t="s">
        <v>85</v>
      </c>
      <c r="I25" s="32">
        <v>22376</v>
      </c>
      <c r="J25" s="33">
        <v>12446</v>
      </c>
      <c r="K25" s="33">
        <v>754</v>
      </c>
      <c r="L25" s="83">
        <v>12446</v>
      </c>
      <c r="M25" s="34">
        <v>754</v>
      </c>
      <c r="N25" s="34">
        <v>0</v>
      </c>
      <c r="O25" s="34">
        <v>0</v>
      </c>
      <c r="P25" s="35">
        <f t="shared" si="1"/>
        <v>13200</v>
      </c>
      <c r="Q25" s="35">
        <f t="shared" ref="Q25:R28" si="10">J25-L25</f>
        <v>0</v>
      </c>
      <c r="R25" s="34">
        <f t="shared" si="10"/>
        <v>0</v>
      </c>
      <c r="S25" s="34">
        <v>0</v>
      </c>
      <c r="T25" s="34">
        <v>0</v>
      </c>
      <c r="U25" s="35">
        <f t="shared" si="2"/>
        <v>0</v>
      </c>
      <c r="V25" s="259">
        <v>22857</v>
      </c>
      <c r="W25" s="175">
        <v>242003</v>
      </c>
      <c r="X25" s="28"/>
      <c r="Y25" s="28"/>
      <c r="Z25" s="28"/>
      <c r="AA25" s="102"/>
    </row>
    <row r="26" spans="1:27" s="29" customFormat="1" ht="24" x14ac:dyDescent="0.2">
      <c r="A26" s="182"/>
      <c r="B26" s="172"/>
      <c r="C26" s="252"/>
      <c r="D26" s="182"/>
      <c r="E26" s="182"/>
      <c r="F26" s="182"/>
      <c r="G26" s="182"/>
      <c r="H26" s="36" t="s">
        <v>86</v>
      </c>
      <c r="I26" s="37">
        <v>22529</v>
      </c>
      <c r="J26" s="38">
        <v>12632</v>
      </c>
      <c r="K26" s="38">
        <v>568</v>
      </c>
      <c r="L26" s="85">
        <v>9992</v>
      </c>
      <c r="M26" s="39">
        <v>568</v>
      </c>
      <c r="N26" s="39">
        <v>0</v>
      </c>
      <c r="O26" s="39">
        <v>0</v>
      </c>
      <c r="P26" s="40">
        <f t="shared" si="1"/>
        <v>10560</v>
      </c>
      <c r="Q26" s="40">
        <f t="shared" si="10"/>
        <v>2640</v>
      </c>
      <c r="R26" s="39">
        <f t="shared" si="10"/>
        <v>0</v>
      </c>
      <c r="S26" s="39">
        <v>0</v>
      </c>
      <c r="T26" s="39">
        <v>208.85</v>
      </c>
      <c r="U26" s="40">
        <f t="shared" si="2"/>
        <v>2848.85</v>
      </c>
      <c r="V26" s="260"/>
      <c r="W26" s="175"/>
      <c r="X26" s="28"/>
      <c r="Y26" s="28"/>
      <c r="Z26" s="28"/>
      <c r="AA26" s="103" t="s">
        <v>210</v>
      </c>
    </row>
    <row r="27" spans="1:27" s="29" customFormat="1" ht="24" x14ac:dyDescent="0.2">
      <c r="A27" s="182"/>
      <c r="B27" s="172"/>
      <c r="C27" s="252"/>
      <c r="D27" s="182"/>
      <c r="E27" s="182"/>
      <c r="F27" s="182"/>
      <c r="G27" s="182"/>
      <c r="H27" s="36" t="s">
        <v>87</v>
      </c>
      <c r="I27" s="37">
        <v>22741</v>
      </c>
      <c r="J27" s="38">
        <v>12822</v>
      </c>
      <c r="K27" s="38">
        <v>378</v>
      </c>
      <c r="L27" s="85">
        <v>0</v>
      </c>
      <c r="M27" s="39">
        <v>0</v>
      </c>
      <c r="N27" s="39">
        <v>0</v>
      </c>
      <c r="O27" s="39">
        <v>0</v>
      </c>
      <c r="P27" s="40">
        <f t="shared" si="1"/>
        <v>0</v>
      </c>
      <c r="Q27" s="40">
        <f t="shared" si="10"/>
        <v>12822</v>
      </c>
      <c r="R27" s="39">
        <f t="shared" si="10"/>
        <v>378</v>
      </c>
      <c r="S27" s="39">
        <v>0</v>
      </c>
      <c r="T27" s="39">
        <v>534.84</v>
      </c>
      <c r="U27" s="40">
        <f t="shared" si="2"/>
        <v>13734.84</v>
      </c>
      <c r="V27" s="260"/>
      <c r="W27" s="175"/>
      <c r="X27" s="28"/>
      <c r="Y27" s="28"/>
      <c r="Z27" s="28"/>
      <c r="AA27" s="103" t="s">
        <v>70</v>
      </c>
    </row>
    <row r="28" spans="1:27" s="29" customFormat="1" ht="24" x14ac:dyDescent="0.2">
      <c r="A28" s="182"/>
      <c r="B28" s="172"/>
      <c r="C28" s="252"/>
      <c r="D28" s="182"/>
      <c r="E28" s="182"/>
      <c r="F28" s="182"/>
      <c r="G28" s="182"/>
      <c r="H28" s="41" t="s">
        <v>88</v>
      </c>
      <c r="I28" s="42">
        <v>22894</v>
      </c>
      <c r="J28" s="43">
        <v>12398</v>
      </c>
      <c r="K28" s="43">
        <v>186</v>
      </c>
      <c r="L28" s="86">
        <v>0</v>
      </c>
      <c r="M28" s="44">
        <v>0</v>
      </c>
      <c r="N28" s="44">
        <v>0</v>
      </c>
      <c r="O28" s="44">
        <v>0</v>
      </c>
      <c r="P28" s="45">
        <f t="shared" si="1"/>
        <v>0</v>
      </c>
      <c r="Q28" s="45">
        <f t="shared" si="10"/>
        <v>12398</v>
      </c>
      <c r="R28" s="44">
        <f t="shared" si="10"/>
        <v>186</v>
      </c>
      <c r="S28" s="44">
        <v>0</v>
      </c>
      <c r="T28" s="44">
        <v>0</v>
      </c>
      <c r="U28" s="45">
        <f t="shared" si="2"/>
        <v>12584</v>
      </c>
      <c r="V28" s="260"/>
      <c r="W28" s="175"/>
      <c r="X28" s="28"/>
      <c r="Y28" s="28"/>
      <c r="Z28" s="28"/>
      <c r="AA28" s="103"/>
    </row>
    <row r="29" spans="1:27" s="29" customFormat="1" ht="24" x14ac:dyDescent="0.2">
      <c r="A29" s="192"/>
      <c r="B29" s="254"/>
      <c r="C29" s="253"/>
      <c r="D29" s="192"/>
      <c r="E29" s="192"/>
      <c r="F29" s="192"/>
      <c r="G29" s="192"/>
      <c r="H29" s="213" t="s">
        <v>89</v>
      </c>
      <c r="I29" s="213"/>
      <c r="J29" s="46">
        <f>SUM(J25:J28)</f>
        <v>50298</v>
      </c>
      <c r="K29" s="46">
        <f t="shared" ref="K29:U29" si="11">SUM(K25:K28)</f>
        <v>1886</v>
      </c>
      <c r="L29" s="46">
        <f t="shared" si="11"/>
        <v>22438</v>
      </c>
      <c r="M29" s="46">
        <f t="shared" si="11"/>
        <v>1322</v>
      </c>
      <c r="N29" s="46">
        <f t="shared" si="11"/>
        <v>0</v>
      </c>
      <c r="O29" s="46">
        <f t="shared" si="11"/>
        <v>0</v>
      </c>
      <c r="P29" s="46">
        <f t="shared" si="11"/>
        <v>23760</v>
      </c>
      <c r="Q29" s="46">
        <f t="shared" si="11"/>
        <v>27860</v>
      </c>
      <c r="R29" s="46">
        <f t="shared" si="11"/>
        <v>564</v>
      </c>
      <c r="S29" s="46">
        <f t="shared" si="11"/>
        <v>0</v>
      </c>
      <c r="T29" s="46">
        <f t="shared" si="11"/>
        <v>743.69</v>
      </c>
      <c r="U29" s="46">
        <f t="shared" si="11"/>
        <v>29167.69</v>
      </c>
      <c r="V29" s="261"/>
      <c r="W29" s="175"/>
      <c r="X29" s="28"/>
      <c r="Y29" s="28"/>
      <c r="Z29" s="28"/>
      <c r="AA29" s="104"/>
    </row>
    <row r="30" spans="1:27" s="29" customFormat="1" ht="24.6" customHeight="1" x14ac:dyDescent="0.2">
      <c r="A30" s="191">
        <v>6</v>
      </c>
      <c r="B30" s="171" t="s">
        <v>313</v>
      </c>
      <c r="C30" s="251" t="s">
        <v>314</v>
      </c>
      <c r="D30" s="191">
        <v>150</v>
      </c>
      <c r="E30" s="191">
        <v>10</v>
      </c>
      <c r="F30" s="191" t="s">
        <v>302</v>
      </c>
      <c r="G30" s="191" t="s">
        <v>19</v>
      </c>
      <c r="H30" s="31" t="s">
        <v>85</v>
      </c>
      <c r="I30" s="32">
        <v>22376</v>
      </c>
      <c r="J30" s="33">
        <v>24400</v>
      </c>
      <c r="K30" s="33">
        <v>1500</v>
      </c>
      <c r="L30" s="83">
        <v>20900</v>
      </c>
      <c r="M30" s="34">
        <v>1500</v>
      </c>
      <c r="N30" s="34">
        <v>0</v>
      </c>
      <c r="O30" s="34">
        <v>0</v>
      </c>
      <c r="P30" s="35">
        <f t="shared" si="1"/>
        <v>22400</v>
      </c>
      <c r="Q30" s="35">
        <f t="shared" ref="Q30:R33" si="12">J30-L30</f>
        <v>3500</v>
      </c>
      <c r="R30" s="34">
        <f t="shared" si="12"/>
        <v>0</v>
      </c>
      <c r="S30" s="34">
        <v>0</v>
      </c>
      <c r="T30" s="34">
        <v>408.49</v>
      </c>
      <c r="U30" s="35">
        <f t="shared" si="2"/>
        <v>3908.49</v>
      </c>
      <c r="V30" s="255">
        <v>22929</v>
      </c>
      <c r="W30" s="175">
        <v>241999</v>
      </c>
      <c r="X30" s="28"/>
      <c r="Y30" s="28"/>
      <c r="Z30" s="28"/>
      <c r="AA30" s="102"/>
    </row>
    <row r="31" spans="1:27" s="29" customFormat="1" ht="24" x14ac:dyDescent="0.2">
      <c r="A31" s="182"/>
      <c r="B31" s="172"/>
      <c r="C31" s="252"/>
      <c r="D31" s="182"/>
      <c r="E31" s="182"/>
      <c r="F31" s="182"/>
      <c r="G31" s="182"/>
      <c r="H31" s="36" t="s">
        <v>86</v>
      </c>
      <c r="I31" s="37">
        <v>22529</v>
      </c>
      <c r="J31" s="38">
        <v>24766</v>
      </c>
      <c r="K31" s="38">
        <v>1134</v>
      </c>
      <c r="L31" s="85">
        <v>0</v>
      </c>
      <c r="M31" s="39">
        <v>0</v>
      </c>
      <c r="N31" s="39">
        <v>0</v>
      </c>
      <c r="O31" s="39">
        <v>0</v>
      </c>
      <c r="P31" s="40">
        <f t="shared" si="1"/>
        <v>0</v>
      </c>
      <c r="Q31" s="40">
        <f t="shared" si="12"/>
        <v>24766</v>
      </c>
      <c r="R31" s="39">
        <f t="shared" si="12"/>
        <v>1134</v>
      </c>
      <c r="S31" s="39">
        <v>0</v>
      </c>
      <c r="T31" s="39">
        <v>1959.23</v>
      </c>
      <c r="U31" s="40">
        <f t="shared" si="2"/>
        <v>27859.23</v>
      </c>
      <c r="V31" s="256"/>
      <c r="W31" s="175"/>
      <c r="X31" s="28"/>
      <c r="Y31" s="28"/>
      <c r="Z31" s="28"/>
      <c r="AA31" s="103" t="s">
        <v>210</v>
      </c>
    </row>
    <row r="32" spans="1:27" s="29" customFormat="1" ht="24" x14ac:dyDescent="0.2">
      <c r="A32" s="182"/>
      <c r="B32" s="172"/>
      <c r="C32" s="252"/>
      <c r="D32" s="182"/>
      <c r="E32" s="182"/>
      <c r="F32" s="182"/>
      <c r="G32" s="182"/>
      <c r="H32" s="36" t="s">
        <v>87</v>
      </c>
      <c r="I32" s="37">
        <v>22741</v>
      </c>
      <c r="J32" s="38">
        <v>25137</v>
      </c>
      <c r="K32" s="38">
        <v>763</v>
      </c>
      <c r="L32" s="85">
        <v>0</v>
      </c>
      <c r="M32" s="39">
        <v>0</v>
      </c>
      <c r="N32" s="39">
        <v>0</v>
      </c>
      <c r="O32" s="39">
        <v>0</v>
      </c>
      <c r="P32" s="40">
        <f t="shared" si="1"/>
        <v>0</v>
      </c>
      <c r="Q32" s="40">
        <f t="shared" si="12"/>
        <v>25137</v>
      </c>
      <c r="R32" s="39">
        <f t="shared" si="12"/>
        <v>763</v>
      </c>
      <c r="S32" s="39">
        <v>0</v>
      </c>
      <c r="T32" s="39">
        <v>1048.52</v>
      </c>
      <c r="U32" s="40">
        <f t="shared" si="2"/>
        <v>26948.52</v>
      </c>
      <c r="V32" s="256"/>
      <c r="W32" s="175"/>
      <c r="X32" s="28"/>
      <c r="Y32" s="28"/>
      <c r="Z32" s="28"/>
      <c r="AA32" s="103" t="s">
        <v>70</v>
      </c>
    </row>
    <row r="33" spans="1:27" s="29" customFormat="1" ht="24" x14ac:dyDescent="0.2">
      <c r="A33" s="182"/>
      <c r="B33" s="172"/>
      <c r="C33" s="252"/>
      <c r="D33" s="182"/>
      <c r="E33" s="182"/>
      <c r="F33" s="182"/>
      <c r="G33" s="182"/>
      <c r="H33" s="41" t="s">
        <v>88</v>
      </c>
      <c r="I33" s="42">
        <v>22894</v>
      </c>
      <c r="J33" s="43">
        <v>25697</v>
      </c>
      <c r="K33" s="43">
        <v>385</v>
      </c>
      <c r="L33" s="86">
        <v>0</v>
      </c>
      <c r="M33" s="44">
        <v>0</v>
      </c>
      <c r="N33" s="44">
        <v>0</v>
      </c>
      <c r="O33" s="44">
        <v>0</v>
      </c>
      <c r="P33" s="45">
        <f t="shared" si="1"/>
        <v>0</v>
      </c>
      <c r="Q33" s="45">
        <f t="shared" si="12"/>
        <v>25697</v>
      </c>
      <c r="R33" s="44">
        <f t="shared" si="12"/>
        <v>385</v>
      </c>
      <c r="S33" s="44">
        <v>0</v>
      </c>
      <c r="T33" s="44">
        <v>0</v>
      </c>
      <c r="U33" s="45">
        <f t="shared" si="2"/>
        <v>26082</v>
      </c>
      <c r="V33" s="256"/>
      <c r="W33" s="175"/>
      <c r="X33" s="28"/>
      <c r="Y33" s="28"/>
      <c r="Z33" s="28"/>
      <c r="AA33" s="103"/>
    </row>
    <row r="34" spans="1:27" s="29" customFormat="1" ht="24" x14ac:dyDescent="0.2">
      <c r="A34" s="192"/>
      <c r="B34" s="254"/>
      <c r="C34" s="253"/>
      <c r="D34" s="192"/>
      <c r="E34" s="192"/>
      <c r="F34" s="192"/>
      <c r="G34" s="192"/>
      <c r="H34" s="213" t="s">
        <v>89</v>
      </c>
      <c r="I34" s="213"/>
      <c r="J34" s="46">
        <f>SUM(J30:J33)</f>
        <v>100000</v>
      </c>
      <c r="K34" s="46">
        <f t="shared" ref="K34:U34" si="13">SUM(K30:K33)</f>
        <v>3782</v>
      </c>
      <c r="L34" s="46">
        <f t="shared" si="13"/>
        <v>20900</v>
      </c>
      <c r="M34" s="46">
        <f t="shared" si="13"/>
        <v>1500</v>
      </c>
      <c r="N34" s="46">
        <f t="shared" si="13"/>
        <v>0</v>
      </c>
      <c r="O34" s="46">
        <f t="shared" si="13"/>
        <v>0</v>
      </c>
      <c r="P34" s="46">
        <f t="shared" si="13"/>
        <v>22400</v>
      </c>
      <c r="Q34" s="46">
        <f t="shared" si="13"/>
        <v>79100</v>
      </c>
      <c r="R34" s="46">
        <f t="shared" si="13"/>
        <v>2282</v>
      </c>
      <c r="S34" s="46">
        <f t="shared" si="13"/>
        <v>0</v>
      </c>
      <c r="T34" s="46">
        <f t="shared" si="13"/>
        <v>3416.2400000000002</v>
      </c>
      <c r="U34" s="46">
        <f t="shared" si="13"/>
        <v>84798.24</v>
      </c>
      <c r="V34" s="257"/>
      <c r="W34" s="175"/>
      <c r="X34" s="28"/>
      <c r="Y34" s="28"/>
      <c r="Z34" s="28"/>
      <c r="AA34" s="104"/>
    </row>
    <row r="35" spans="1:27" s="29" customFormat="1" ht="24" x14ac:dyDescent="0.2">
      <c r="A35" s="191">
        <v>7</v>
      </c>
      <c r="B35" s="171" t="s">
        <v>315</v>
      </c>
      <c r="C35" s="251" t="s">
        <v>316</v>
      </c>
      <c r="D35" s="191">
        <v>211</v>
      </c>
      <c r="E35" s="191">
        <v>10</v>
      </c>
      <c r="F35" s="191" t="s">
        <v>302</v>
      </c>
      <c r="G35" s="191" t="s">
        <v>19</v>
      </c>
      <c r="H35" s="31" t="s">
        <v>85</v>
      </c>
      <c r="I35" s="32">
        <v>22376</v>
      </c>
      <c r="J35" s="33">
        <v>16211</v>
      </c>
      <c r="K35" s="33">
        <v>989</v>
      </c>
      <c r="L35" s="83">
        <v>16211</v>
      </c>
      <c r="M35" s="34">
        <v>989</v>
      </c>
      <c r="N35" s="34">
        <v>0</v>
      </c>
      <c r="O35" s="34">
        <v>0</v>
      </c>
      <c r="P35" s="35">
        <f t="shared" si="1"/>
        <v>17200</v>
      </c>
      <c r="Q35" s="35">
        <f t="shared" ref="Q35:R38" si="14">J35-L35</f>
        <v>0</v>
      </c>
      <c r="R35" s="34">
        <f t="shared" si="14"/>
        <v>0</v>
      </c>
      <c r="S35" s="34">
        <v>0</v>
      </c>
      <c r="T35" s="34">
        <v>0</v>
      </c>
      <c r="U35" s="35">
        <f t="shared" si="2"/>
        <v>0</v>
      </c>
      <c r="V35" s="255">
        <v>22597</v>
      </c>
      <c r="W35" s="175">
        <v>241743</v>
      </c>
      <c r="X35" s="28"/>
      <c r="Y35" s="28"/>
      <c r="Z35" s="28"/>
      <c r="AA35" s="102"/>
    </row>
    <row r="36" spans="1:27" s="29" customFormat="1" ht="24" x14ac:dyDescent="0.2">
      <c r="A36" s="182"/>
      <c r="B36" s="172"/>
      <c r="C36" s="252"/>
      <c r="D36" s="182"/>
      <c r="E36" s="182"/>
      <c r="F36" s="182"/>
      <c r="G36" s="182"/>
      <c r="H36" s="36" t="s">
        <v>86</v>
      </c>
      <c r="I36" s="37">
        <v>22529</v>
      </c>
      <c r="J36" s="38">
        <v>16454</v>
      </c>
      <c r="K36" s="38">
        <v>746</v>
      </c>
      <c r="L36" s="85">
        <v>15500</v>
      </c>
      <c r="M36" s="39">
        <v>0</v>
      </c>
      <c r="N36" s="39">
        <v>0</v>
      </c>
      <c r="O36" s="39">
        <v>0</v>
      </c>
      <c r="P36" s="40">
        <f t="shared" si="1"/>
        <v>15500</v>
      </c>
      <c r="Q36" s="40">
        <f t="shared" si="14"/>
        <v>954</v>
      </c>
      <c r="R36" s="39">
        <f t="shared" si="14"/>
        <v>746</v>
      </c>
      <c r="S36" s="39">
        <v>0</v>
      </c>
      <c r="T36" s="39">
        <v>75.47</v>
      </c>
      <c r="U36" s="40">
        <f t="shared" si="2"/>
        <v>1775.47</v>
      </c>
      <c r="V36" s="256"/>
      <c r="W36" s="175"/>
      <c r="X36" s="28"/>
      <c r="Y36" s="28"/>
      <c r="Z36" s="28"/>
      <c r="AA36" s="103" t="s">
        <v>210</v>
      </c>
    </row>
    <row r="37" spans="1:27" s="29" customFormat="1" ht="24" x14ac:dyDescent="0.2">
      <c r="A37" s="182"/>
      <c r="B37" s="172"/>
      <c r="C37" s="252"/>
      <c r="D37" s="182"/>
      <c r="E37" s="182"/>
      <c r="F37" s="182"/>
      <c r="G37" s="182"/>
      <c r="H37" s="36" t="s">
        <v>87</v>
      </c>
      <c r="I37" s="37">
        <v>22741</v>
      </c>
      <c r="J37" s="38">
        <v>16701</v>
      </c>
      <c r="K37" s="38">
        <v>499</v>
      </c>
      <c r="L37" s="85">
        <v>0</v>
      </c>
      <c r="M37" s="39">
        <v>0</v>
      </c>
      <c r="N37" s="39">
        <v>0</v>
      </c>
      <c r="O37" s="39">
        <v>0</v>
      </c>
      <c r="P37" s="40">
        <f t="shared" si="1"/>
        <v>0</v>
      </c>
      <c r="Q37" s="40">
        <f t="shared" si="14"/>
        <v>16701</v>
      </c>
      <c r="R37" s="39">
        <f t="shared" si="14"/>
        <v>499</v>
      </c>
      <c r="S37" s="39">
        <v>0</v>
      </c>
      <c r="T37" s="39">
        <v>696.64</v>
      </c>
      <c r="U37" s="40">
        <f t="shared" si="2"/>
        <v>17896.64</v>
      </c>
      <c r="V37" s="256"/>
      <c r="W37" s="175"/>
      <c r="X37" s="28"/>
      <c r="Y37" s="28"/>
      <c r="Z37" s="28"/>
      <c r="AA37" s="103" t="s">
        <v>70</v>
      </c>
    </row>
    <row r="38" spans="1:27" s="29" customFormat="1" ht="24" x14ac:dyDescent="0.2">
      <c r="A38" s="182"/>
      <c r="B38" s="172"/>
      <c r="C38" s="252"/>
      <c r="D38" s="182"/>
      <c r="E38" s="182"/>
      <c r="F38" s="182"/>
      <c r="G38" s="182"/>
      <c r="H38" s="41" t="s">
        <v>88</v>
      </c>
      <c r="I38" s="42">
        <v>22894</v>
      </c>
      <c r="J38" s="43">
        <v>16584</v>
      </c>
      <c r="K38" s="43">
        <v>249</v>
      </c>
      <c r="L38" s="86">
        <v>0</v>
      </c>
      <c r="M38" s="44">
        <v>0</v>
      </c>
      <c r="N38" s="44">
        <v>0</v>
      </c>
      <c r="O38" s="44">
        <v>0</v>
      </c>
      <c r="P38" s="45">
        <f t="shared" si="1"/>
        <v>0</v>
      </c>
      <c r="Q38" s="45">
        <f t="shared" si="14"/>
        <v>16584</v>
      </c>
      <c r="R38" s="44">
        <f t="shared" si="14"/>
        <v>249</v>
      </c>
      <c r="S38" s="44">
        <v>0</v>
      </c>
      <c r="T38" s="44">
        <v>0</v>
      </c>
      <c r="U38" s="45">
        <f t="shared" si="2"/>
        <v>16833</v>
      </c>
      <c r="V38" s="256"/>
      <c r="W38" s="175"/>
      <c r="X38" s="28"/>
      <c r="Y38" s="28"/>
      <c r="Z38" s="28"/>
      <c r="AA38" s="103"/>
    </row>
    <row r="39" spans="1:27" s="29" customFormat="1" ht="24" x14ac:dyDescent="0.2">
      <c r="A39" s="192"/>
      <c r="B39" s="254"/>
      <c r="C39" s="253"/>
      <c r="D39" s="192"/>
      <c r="E39" s="192"/>
      <c r="F39" s="192"/>
      <c r="G39" s="192"/>
      <c r="H39" s="213" t="s">
        <v>89</v>
      </c>
      <c r="I39" s="213"/>
      <c r="J39" s="46">
        <f>SUM(J35:J38)</f>
        <v>65950</v>
      </c>
      <c r="K39" s="46">
        <f t="shared" ref="K39:U39" si="15">SUM(K35:K38)</f>
        <v>2483</v>
      </c>
      <c r="L39" s="46">
        <f t="shared" si="15"/>
        <v>31711</v>
      </c>
      <c r="M39" s="46">
        <f t="shared" si="15"/>
        <v>989</v>
      </c>
      <c r="N39" s="46">
        <f t="shared" si="15"/>
        <v>0</v>
      </c>
      <c r="O39" s="46">
        <f t="shared" si="15"/>
        <v>0</v>
      </c>
      <c r="P39" s="46">
        <f t="shared" si="15"/>
        <v>32700</v>
      </c>
      <c r="Q39" s="46">
        <f t="shared" si="15"/>
        <v>34239</v>
      </c>
      <c r="R39" s="46">
        <f t="shared" si="15"/>
        <v>1494</v>
      </c>
      <c r="S39" s="46">
        <f t="shared" si="15"/>
        <v>0</v>
      </c>
      <c r="T39" s="46">
        <f t="shared" si="15"/>
        <v>772.11</v>
      </c>
      <c r="U39" s="46">
        <f t="shared" si="15"/>
        <v>36505.11</v>
      </c>
      <c r="V39" s="257"/>
      <c r="W39" s="175"/>
      <c r="X39" s="28"/>
      <c r="Y39" s="28"/>
      <c r="Z39" s="28"/>
      <c r="AA39" s="104"/>
    </row>
    <row r="40" spans="1:27" s="29" customFormat="1" ht="24" x14ac:dyDescent="0.2">
      <c r="A40" s="191">
        <v>8</v>
      </c>
      <c r="B40" s="171" t="s">
        <v>317</v>
      </c>
      <c r="C40" s="251" t="s">
        <v>318</v>
      </c>
      <c r="D40" s="191">
        <v>100</v>
      </c>
      <c r="E40" s="191">
        <v>3</v>
      </c>
      <c r="F40" s="191" t="s">
        <v>319</v>
      </c>
      <c r="G40" s="191" t="s">
        <v>19</v>
      </c>
      <c r="H40" s="31" t="s">
        <v>85</v>
      </c>
      <c r="I40" s="32">
        <v>22376</v>
      </c>
      <c r="J40" s="33">
        <v>19600</v>
      </c>
      <c r="K40" s="33">
        <v>1200</v>
      </c>
      <c r="L40" s="83">
        <v>19600</v>
      </c>
      <c r="M40" s="34">
        <v>1200</v>
      </c>
      <c r="N40" s="34">
        <v>0</v>
      </c>
      <c r="O40" s="34">
        <v>0</v>
      </c>
      <c r="P40" s="35">
        <f t="shared" si="1"/>
        <v>20800</v>
      </c>
      <c r="Q40" s="35">
        <f t="shared" ref="Q40:R43" si="16">J40-L40</f>
        <v>0</v>
      </c>
      <c r="R40" s="34">
        <f t="shared" si="16"/>
        <v>0</v>
      </c>
      <c r="S40" s="34">
        <v>0</v>
      </c>
      <c r="T40" s="34">
        <v>0</v>
      </c>
      <c r="U40" s="35">
        <f t="shared" si="2"/>
        <v>0</v>
      </c>
      <c r="V40" s="255">
        <v>23038</v>
      </c>
      <c r="W40" s="175">
        <v>241621</v>
      </c>
      <c r="X40" s="28"/>
      <c r="Y40" s="28"/>
      <c r="Z40" s="28"/>
      <c r="AA40" s="102"/>
    </row>
    <row r="41" spans="1:27" s="29" customFormat="1" ht="24" x14ac:dyDescent="0.2">
      <c r="A41" s="182"/>
      <c r="B41" s="172"/>
      <c r="C41" s="252"/>
      <c r="D41" s="182"/>
      <c r="E41" s="182"/>
      <c r="F41" s="182"/>
      <c r="G41" s="182"/>
      <c r="H41" s="36" t="s">
        <v>86</v>
      </c>
      <c r="I41" s="37">
        <v>22529</v>
      </c>
      <c r="J41" s="38">
        <v>19894</v>
      </c>
      <c r="K41" s="38">
        <v>906</v>
      </c>
      <c r="L41" s="85">
        <v>4482</v>
      </c>
      <c r="M41" s="39">
        <v>906</v>
      </c>
      <c r="N41" s="39">
        <v>0</v>
      </c>
      <c r="O41" s="39">
        <v>0</v>
      </c>
      <c r="P41" s="40">
        <f t="shared" si="1"/>
        <v>5388</v>
      </c>
      <c r="Q41" s="40">
        <f t="shared" si="16"/>
        <v>15412</v>
      </c>
      <c r="R41" s="39">
        <f t="shared" si="16"/>
        <v>0</v>
      </c>
      <c r="S41" s="39">
        <v>0</v>
      </c>
      <c r="T41" s="39">
        <v>1819.08</v>
      </c>
      <c r="U41" s="40">
        <f t="shared" si="2"/>
        <v>17231.080000000002</v>
      </c>
      <c r="V41" s="256"/>
      <c r="W41" s="175"/>
      <c r="X41" s="28"/>
      <c r="Y41" s="28"/>
      <c r="Z41" s="28"/>
      <c r="AA41" s="103" t="s">
        <v>210</v>
      </c>
    </row>
    <row r="42" spans="1:27" s="29" customFormat="1" ht="24" x14ac:dyDescent="0.2">
      <c r="A42" s="182"/>
      <c r="B42" s="172"/>
      <c r="C42" s="252"/>
      <c r="D42" s="182"/>
      <c r="E42" s="182"/>
      <c r="F42" s="182"/>
      <c r="G42" s="182"/>
      <c r="H42" s="36" t="s">
        <v>87</v>
      </c>
      <c r="I42" s="37">
        <v>22741</v>
      </c>
      <c r="J42" s="38">
        <v>20192</v>
      </c>
      <c r="K42" s="38">
        <v>608</v>
      </c>
      <c r="L42" s="85">
        <v>0</v>
      </c>
      <c r="M42" s="39">
        <v>0</v>
      </c>
      <c r="N42" s="39">
        <v>0</v>
      </c>
      <c r="O42" s="39">
        <v>0</v>
      </c>
      <c r="P42" s="40">
        <f t="shared" si="1"/>
        <v>0</v>
      </c>
      <c r="Q42" s="40">
        <f t="shared" si="16"/>
        <v>20192</v>
      </c>
      <c r="R42" s="39">
        <f t="shared" si="16"/>
        <v>608</v>
      </c>
      <c r="S42" s="39">
        <v>0</v>
      </c>
      <c r="T42" s="39">
        <v>842.26</v>
      </c>
      <c r="U42" s="40">
        <f t="shared" si="2"/>
        <v>21642.26</v>
      </c>
      <c r="V42" s="256"/>
      <c r="W42" s="175"/>
      <c r="X42" s="28"/>
      <c r="Y42" s="28"/>
      <c r="Z42" s="28"/>
      <c r="AA42" s="103" t="s">
        <v>70</v>
      </c>
    </row>
    <row r="43" spans="1:27" s="29" customFormat="1" ht="24" x14ac:dyDescent="0.2">
      <c r="A43" s="182"/>
      <c r="B43" s="172"/>
      <c r="C43" s="252"/>
      <c r="D43" s="182"/>
      <c r="E43" s="182"/>
      <c r="F43" s="182"/>
      <c r="G43" s="182"/>
      <c r="H43" s="41" t="s">
        <v>88</v>
      </c>
      <c r="I43" s="42">
        <v>22894</v>
      </c>
      <c r="J43" s="43">
        <v>20314</v>
      </c>
      <c r="K43" s="43">
        <v>305</v>
      </c>
      <c r="L43" s="86">
        <v>0</v>
      </c>
      <c r="M43" s="44">
        <v>0</v>
      </c>
      <c r="N43" s="44">
        <v>0</v>
      </c>
      <c r="O43" s="44">
        <v>0</v>
      </c>
      <c r="P43" s="45">
        <f t="shared" si="1"/>
        <v>0</v>
      </c>
      <c r="Q43" s="45">
        <f t="shared" si="16"/>
        <v>20314</v>
      </c>
      <c r="R43" s="44">
        <f t="shared" si="16"/>
        <v>305</v>
      </c>
      <c r="S43" s="44">
        <v>0</v>
      </c>
      <c r="T43" s="44">
        <v>0</v>
      </c>
      <c r="U43" s="45">
        <f t="shared" si="2"/>
        <v>20619</v>
      </c>
      <c r="V43" s="256"/>
      <c r="W43" s="175"/>
      <c r="X43" s="28"/>
      <c r="Y43" s="28"/>
      <c r="Z43" s="28"/>
      <c r="AA43" s="103"/>
    </row>
    <row r="44" spans="1:27" s="29" customFormat="1" ht="24" x14ac:dyDescent="0.2">
      <c r="A44" s="192"/>
      <c r="B44" s="254"/>
      <c r="C44" s="253"/>
      <c r="D44" s="192"/>
      <c r="E44" s="192"/>
      <c r="F44" s="192"/>
      <c r="G44" s="192"/>
      <c r="H44" s="213" t="s">
        <v>89</v>
      </c>
      <c r="I44" s="213"/>
      <c r="J44" s="46">
        <f>SUM(J40:J43)</f>
        <v>80000</v>
      </c>
      <c r="K44" s="46">
        <f t="shared" ref="K44:U44" si="17">SUM(K40:K43)</f>
        <v>3019</v>
      </c>
      <c r="L44" s="46">
        <f t="shared" si="17"/>
        <v>24082</v>
      </c>
      <c r="M44" s="46">
        <f t="shared" si="17"/>
        <v>2106</v>
      </c>
      <c r="N44" s="46">
        <f t="shared" si="17"/>
        <v>0</v>
      </c>
      <c r="O44" s="46">
        <f t="shared" si="17"/>
        <v>0</v>
      </c>
      <c r="P44" s="46">
        <f t="shared" si="17"/>
        <v>26188</v>
      </c>
      <c r="Q44" s="46">
        <f t="shared" si="17"/>
        <v>55918</v>
      </c>
      <c r="R44" s="46">
        <f t="shared" si="17"/>
        <v>913</v>
      </c>
      <c r="S44" s="46">
        <f t="shared" si="17"/>
        <v>0</v>
      </c>
      <c r="T44" s="46">
        <f t="shared" si="17"/>
        <v>2661.34</v>
      </c>
      <c r="U44" s="46">
        <f t="shared" si="17"/>
        <v>59492.34</v>
      </c>
      <c r="V44" s="257"/>
      <c r="W44" s="175"/>
      <c r="X44" s="28"/>
      <c r="Y44" s="28"/>
      <c r="Z44" s="28"/>
      <c r="AA44" s="104"/>
    </row>
    <row r="45" spans="1:27" s="29" customFormat="1" ht="24" x14ac:dyDescent="0.2">
      <c r="A45" s="191">
        <v>9</v>
      </c>
      <c r="B45" s="171" t="s">
        <v>320</v>
      </c>
      <c r="C45" s="251" t="s">
        <v>321</v>
      </c>
      <c r="D45" s="191">
        <v>107</v>
      </c>
      <c r="E45" s="191">
        <v>3</v>
      </c>
      <c r="F45" s="191" t="s">
        <v>322</v>
      </c>
      <c r="G45" s="191" t="s">
        <v>19</v>
      </c>
      <c r="H45" s="31" t="s">
        <v>85</v>
      </c>
      <c r="I45" s="32">
        <v>22376</v>
      </c>
      <c r="J45" s="33">
        <v>36950</v>
      </c>
      <c r="K45" s="33">
        <v>2250</v>
      </c>
      <c r="L45" s="83">
        <v>36950</v>
      </c>
      <c r="M45" s="34">
        <v>2250</v>
      </c>
      <c r="N45" s="34">
        <v>0</v>
      </c>
      <c r="O45" s="34">
        <v>0</v>
      </c>
      <c r="P45" s="35">
        <f t="shared" si="1"/>
        <v>39200</v>
      </c>
      <c r="Q45" s="35">
        <f t="shared" ref="Q45:R48" si="18">J45-L45</f>
        <v>0</v>
      </c>
      <c r="R45" s="34">
        <f t="shared" si="18"/>
        <v>0</v>
      </c>
      <c r="S45" s="34">
        <v>0</v>
      </c>
      <c r="T45" s="34">
        <v>0</v>
      </c>
      <c r="U45" s="35">
        <f t="shared" si="2"/>
        <v>0</v>
      </c>
      <c r="V45" s="259">
        <v>23079</v>
      </c>
      <c r="W45" s="175">
        <v>241905</v>
      </c>
      <c r="X45" s="28"/>
      <c r="Y45" s="28"/>
      <c r="Z45" s="28"/>
      <c r="AA45" s="102"/>
    </row>
    <row r="46" spans="1:27" s="29" customFormat="1" ht="24" x14ac:dyDescent="0.2">
      <c r="A46" s="182"/>
      <c r="B46" s="172"/>
      <c r="C46" s="252"/>
      <c r="D46" s="182"/>
      <c r="E46" s="182"/>
      <c r="F46" s="182"/>
      <c r="G46" s="182"/>
      <c r="H46" s="36" t="s">
        <v>86</v>
      </c>
      <c r="I46" s="37">
        <v>22529</v>
      </c>
      <c r="J46" s="38">
        <v>37504</v>
      </c>
      <c r="K46" s="38">
        <v>1696</v>
      </c>
      <c r="L46" s="85">
        <v>37504</v>
      </c>
      <c r="M46" s="39">
        <v>1696</v>
      </c>
      <c r="N46" s="39">
        <v>0</v>
      </c>
      <c r="O46" s="39">
        <v>0</v>
      </c>
      <c r="P46" s="40">
        <f t="shared" si="1"/>
        <v>39200</v>
      </c>
      <c r="Q46" s="40">
        <f t="shared" si="18"/>
        <v>0</v>
      </c>
      <c r="R46" s="39">
        <f t="shared" si="18"/>
        <v>0</v>
      </c>
      <c r="S46" s="39">
        <v>0</v>
      </c>
      <c r="T46" s="39">
        <v>0</v>
      </c>
      <c r="U46" s="40">
        <f t="shared" si="2"/>
        <v>0</v>
      </c>
      <c r="V46" s="260"/>
      <c r="W46" s="175"/>
      <c r="X46" s="28"/>
      <c r="Y46" s="28"/>
      <c r="Z46" s="28"/>
      <c r="AA46" s="103" t="s">
        <v>210</v>
      </c>
    </row>
    <row r="47" spans="1:27" s="29" customFormat="1" ht="24" x14ac:dyDescent="0.2">
      <c r="A47" s="182"/>
      <c r="B47" s="172"/>
      <c r="C47" s="252"/>
      <c r="D47" s="182"/>
      <c r="E47" s="182"/>
      <c r="F47" s="182"/>
      <c r="G47" s="182"/>
      <c r="H47" s="36" t="s">
        <v>87</v>
      </c>
      <c r="I47" s="37">
        <v>22741</v>
      </c>
      <c r="J47" s="38">
        <v>38067</v>
      </c>
      <c r="K47" s="38">
        <v>1133</v>
      </c>
      <c r="L47" s="85">
        <v>38067</v>
      </c>
      <c r="M47" s="39">
        <v>1133</v>
      </c>
      <c r="N47" s="39">
        <v>0</v>
      </c>
      <c r="O47" s="39">
        <v>0</v>
      </c>
      <c r="P47" s="40">
        <f t="shared" si="1"/>
        <v>39200</v>
      </c>
      <c r="Q47" s="40">
        <f t="shared" si="18"/>
        <v>0</v>
      </c>
      <c r="R47" s="39">
        <f t="shared" si="18"/>
        <v>0</v>
      </c>
      <c r="S47" s="39">
        <v>0</v>
      </c>
      <c r="T47" s="39">
        <v>0</v>
      </c>
      <c r="U47" s="40">
        <f t="shared" si="2"/>
        <v>0</v>
      </c>
      <c r="V47" s="260"/>
      <c r="W47" s="175"/>
      <c r="X47" s="28"/>
      <c r="Y47" s="28"/>
      <c r="Z47" s="28"/>
      <c r="AA47" s="103" t="s">
        <v>70</v>
      </c>
    </row>
    <row r="48" spans="1:27" s="29" customFormat="1" ht="24" x14ac:dyDescent="0.2">
      <c r="A48" s="182"/>
      <c r="B48" s="172"/>
      <c r="C48" s="252"/>
      <c r="D48" s="182"/>
      <c r="E48" s="182"/>
      <c r="F48" s="182"/>
      <c r="G48" s="182"/>
      <c r="H48" s="41" t="s">
        <v>88</v>
      </c>
      <c r="I48" s="42">
        <v>22894</v>
      </c>
      <c r="J48" s="43">
        <v>37479</v>
      </c>
      <c r="K48" s="43">
        <v>562</v>
      </c>
      <c r="L48" s="86">
        <v>29534</v>
      </c>
      <c r="M48" s="44">
        <v>562</v>
      </c>
      <c r="N48" s="44">
        <v>0</v>
      </c>
      <c r="O48" s="44">
        <v>0</v>
      </c>
      <c r="P48" s="45">
        <f t="shared" si="1"/>
        <v>30096</v>
      </c>
      <c r="Q48" s="45">
        <f t="shared" si="18"/>
        <v>7945</v>
      </c>
      <c r="R48" s="44">
        <f t="shared" si="18"/>
        <v>0</v>
      </c>
      <c r="S48" s="44">
        <v>0</v>
      </c>
      <c r="T48" s="44">
        <v>383</v>
      </c>
      <c r="U48" s="45">
        <f t="shared" si="2"/>
        <v>8328</v>
      </c>
      <c r="V48" s="260"/>
      <c r="W48" s="175"/>
      <c r="X48" s="28"/>
      <c r="Y48" s="28"/>
      <c r="Z48" s="28"/>
      <c r="AA48" s="103"/>
    </row>
    <row r="49" spans="1:27" s="29" customFormat="1" ht="24" x14ac:dyDescent="0.2">
      <c r="A49" s="192"/>
      <c r="B49" s="254"/>
      <c r="C49" s="253"/>
      <c r="D49" s="192"/>
      <c r="E49" s="192"/>
      <c r="F49" s="192"/>
      <c r="G49" s="192"/>
      <c r="H49" s="213" t="s">
        <v>89</v>
      </c>
      <c r="I49" s="213"/>
      <c r="J49" s="46">
        <f>SUM(J45:J48)</f>
        <v>150000</v>
      </c>
      <c r="K49" s="46">
        <f t="shared" ref="K49:U49" si="19">SUM(K45:K48)</f>
        <v>5641</v>
      </c>
      <c r="L49" s="46">
        <f t="shared" si="19"/>
        <v>142055</v>
      </c>
      <c r="M49" s="46">
        <f t="shared" si="19"/>
        <v>5641</v>
      </c>
      <c r="N49" s="46">
        <f t="shared" si="19"/>
        <v>0</v>
      </c>
      <c r="O49" s="46">
        <f t="shared" si="19"/>
        <v>0</v>
      </c>
      <c r="P49" s="46">
        <f t="shared" si="19"/>
        <v>147696</v>
      </c>
      <c r="Q49" s="46">
        <f t="shared" si="19"/>
        <v>7945</v>
      </c>
      <c r="R49" s="46">
        <f t="shared" si="19"/>
        <v>0</v>
      </c>
      <c r="S49" s="46">
        <f t="shared" si="19"/>
        <v>0</v>
      </c>
      <c r="T49" s="46">
        <f t="shared" si="19"/>
        <v>383</v>
      </c>
      <c r="U49" s="46">
        <f t="shared" si="19"/>
        <v>8328</v>
      </c>
      <c r="V49" s="261"/>
      <c r="W49" s="175"/>
      <c r="X49" s="28"/>
      <c r="Y49" s="28"/>
      <c r="Z49" s="28"/>
      <c r="AA49" s="104"/>
    </row>
    <row r="50" spans="1:27" s="29" customFormat="1" ht="24" x14ac:dyDescent="0.2">
      <c r="A50" s="191">
        <v>10</v>
      </c>
      <c r="B50" s="171" t="s">
        <v>323</v>
      </c>
      <c r="C50" s="251" t="s">
        <v>324</v>
      </c>
      <c r="D50" s="191">
        <v>37</v>
      </c>
      <c r="E50" s="191">
        <v>7</v>
      </c>
      <c r="F50" s="191" t="s">
        <v>322</v>
      </c>
      <c r="G50" s="191" t="s">
        <v>19</v>
      </c>
      <c r="H50" s="31" t="s">
        <v>85</v>
      </c>
      <c r="I50" s="32">
        <v>22376</v>
      </c>
      <c r="J50" s="33">
        <v>41750</v>
      </c>
      <c r="K50" s="33">
        <v>2550</v>
      </c>
      <c r="L50" s="83">
        <v>41750</v>
      </c>
      <c r="M50" s="34">
        <v>2550</v>
      </c>
      <c r="N50" s="34">
        <v>0</v>
      </c>
      <c r="O50" s="34">
        <v>0</v>
      </c>
      <c r="P50" s="35">
        <f t="shared" si="1"/>
        <v>44300</v>
      </c>
      <c r="Q50" s="35">
        <f t="shared" ref="Q50:R53" si="20">J50-L50</f>
        <v>0</v>
      </c>
      <c r="R50" s="34">
        <f t="shared" si="20"/>
        <v>0</v>
      </c>
      <c r="S50" s="34">
        <v>0</v>
      </c>
      <c r="T50" s="34">
        <v>0</v>
      </c>
      <c r="U50" s="35">
        <f t="shared" si="2"/>
        <v>0</v>
      </c>
      <c r="V50" s="255">
        <v>22782</v>
      </c>
      <c r="W50" s="175">
        <v>241928</v>
      </c>
      <c r="X50" s="28"/>
      <c r="Y50" s="28"/>
      <c r="Z50" s="28"/>
      <c r="AA50" s="102"/>
    </row>
    <row r="51" spans="1:27" s="29" customFormat="1" ht="24" x14ac:dyDescent="0.2">
      <c r="A51" s="182"/>
      <c r="B51" s="172"/>
      <c r="C51" s="252"/>
      <c r="D51" s="182"/>
      <c r="E51" s="182"/>
      <c r="F51" s="182"/>
      <c r="G51" s="182"/>
      <c r="H51" s="36" t="s">
        <v>86</v>
      </c>
      <c r="I51" s="37">
        <v>22529</v>
      </c>
      <c r="J51" s="38">
        <v>42376</v>
      </c>
      <c r="K51" s="38">
        <v>1924</v>
      </c>
      <c r="L51" s="85">
        <v>42376</v>
      </c>
      <c r="M51" s="39">
        <v>1924</v>
      </c>
      <c r="N51" s="39">
        <v>0</v>
      </c>
      <c r="O51" s="39">
        <v>0</v>
      </c>
      <c r="P51" s="40">
        <f t="shared" si="1"/>
        <v>44300</v>
      </c>
      <c r="Q51" s="40">
        <f t="shared" si="20"/>
        <v>0</v>
      </c>
      <c r="R51" s="39">
        <f t="shared" si="20"/>
        <v>0</v>
      </c>
      <c r="S51" s="39">
        <v>0</v>
      </c>
      <c r="T51" s="39">
        <v>0</v>
      </c>
      <c r="U51" s="40">
        <f t="shared" si="2"/>
        <v>0</v>
      </c>
      <c r="V51" s="256"/>
      <c r="W51" s="175"/>
      <c r="X51" s="28"/>
      <c r="Y51" s="28"/>
      <c r="Z51" s="28"/>
      <c r="AA51" s="103" t="s">
        <v>210</v>
      </c>
    </row>
    <row r="52" spans="1:27" s="29" customFormat="1" ht="24" x14ac:dyDescent="0.2">
      <c r="A52" s="182"/>
      <c r="B52" s="172"/>
      <c r="C52" s="252"/>
      <c r="D52" s="182"/>
      <c r="E52" s="182"/>
      <c r="F52" s="182"/>
      <c r="G52" s="182"/>
      <c r="H52" s="36" t="s">
        <v>87</v>
      </c>
      <c r="I52" s="37">
        <v>22741</v>
      </c>
      <c r="J52" s="38">
        <v>43012</v>
      </c>
      <c r="K52" s="38">
        <v>1288</v>
      </c>
      <c r="L52" s="85">
        <v>43012</v>
      </c>
      <c r="M52" s="39">
        <v>1288</v>
      </c>
      <c r="N52" s="39">
        <v>0</v>
      </c>
      <c r="O52" s="39">
        <v>0</v>
      </c>
      <c r="P52" s="40">
        <f t="shared" si="1"/>
        <v>44300</v>
      </c>
      <c r="Q52" s="40">
        <f t="shared" si="20"/>
        <v>0</v>
      </c>
      <c r="R52" s="39">
        <f t="shared" si="20"/>
        <v>0</v>
      </c>
      <c r="S52" s="39">
        <v>0</v>
      </c>
      <c r="T52" s="39">
        <v>0</v>
      </c>
      <c r="U52" s="40">
        <f t="shared" si="2"/>
        <v>0</v>
      </c>
      <c r="V52" s="256"/>
      <c r="W52" s="175"/>
      <c r="X52" s="28"/>
      <c r="Y52" s="28"/>
      <c r="Z52" s="28"/>
      <c r="AA52" s="103" t="s">
        <v>70</v>
      </c>
    </row>
    <row r="53" spans="1:27" s="29" customFormat="1" ht="24" x14ac:dyDescent="0.2">
      <c r="A53" s="182"/>
      <c r="B53" s="172"/>
      <c r="C53" s="252"/>
      <c r="D53" s="182"/>
      <c r="E53" s="182"/>
      <c r="F53" s="182"/>
      <c r="G53" s="182"/>
      <c r="H53" s="41" t="s">
        <v>88</v>
      </c>
      <c r="I53" s="42">
        <v>22894</v>
      </c>
      <c r="J53" s="43">
        <v>42862</v>
      </c>
      <c r="K53" s="43">
        <v>643</v>
      </c>
      <c r="L53" s="86">
        <v>0</v>
      </c>
      <c r="M53" s="44">
        <v>0</v>
      </c>
      <c r="N53" s="44">
        <v>0</v>
      </c>
      <c r="O53" s="44">
        <v>0</v>
      </c>
      <c r="P53" s="45">
        <f t="shared" si="1"/>
        <v>0</v>
      </c>
      <c r="Q53" s="45">
        <f t="shared" si="20"/>
        <v>42862</v>
      </c>
      <c r="R53" s="44">
        <f t="shared" si="20"/>
        <v>643</v>
      </c>
      <c r="S53" s="44">
        <v>0</v>
      </c>
      <c r="T53" s="44">
        <v>0</v>
      </c>
      <c r="U53" s="45">
        <f t="shared" si="2"/>
        <v>43505</v>
      </c>
      <c r="V53" s="256"/>
      <c r="W53" s="175"/>
      <c r="X53" s="28"/>
      <c r="Y53" s="28"/>
      <c r="Z53" s="28"/>
      <c r="AA53" s="103"/>
    </row>
    <row r="54" spans="1:27" s="29" customFormat="1" ht="24" x14ac:dyDescent="0.2">
      <c r="A54" s="192"/>
      <c r="B54" s="254"/>
      <c r="C54" s="253"/>
      <c r="D54" s="192"/>
      <c r="E54" s="192"/>
      <c r="F54" s="192"/>
      <c r="G54" s="192"/>
      <c r="H54" s="213" t="s">
        <v>89</v>
      </c>
      <c r="I54" s="213"/>
      <c r="J54" s="46">
        <f>SUM(J50:J53)</f>
        <v>170000</v>
      </c>
      <c r="K54" s="46">
        <f t="shared" ref="K54:U54" si="21">SUM(K50:K53)</f>
        <v>6405</v>
      </c>
      <c r="L54" s="46">
        <f t="shared" si="21"/>
        <v>127138</v>
      </c>
      <c r="M54" s="46">
        <f t="shared" si="21"/>
        <v>5762</v>
      </c>
      <c r="N54" s="46">
        <f t="shared" si="21"/>
        <v>0</v>
      </c>
      <c r="O54" s="46">
        <f t="shared" si="21"/>
        <v>0</v>
      </c>
      <c r="P54" s="46">
        <f t="shared" si="21"/>
        <v>132900</v>
      </c>
      <c r="Q54" s="46">
        <f t="shared" si="21"/>
        <v>42862</v>
      </c>
      <c r="R54" s="46">
        <f t="shared" si="21"/>
        <v>643</v>
      </c>
      <c r="S54" s="46">
        <f t="shared" si="21"/>
        <v>0</v>
      </c>
      <c r="T54" s="46">
        <f t="shared" si="21"/>
        <v>0</v>
      </c>
      <c r="U54" s="46">
        <f t="shared" si="21"/>
        <v>43505</v>
      </c>
      <c r="V54" s="257"/>
      <c r="W54" s="175"/>
      <c r="X54" s="28"/>
      <c r="Y54" s="28"/>
      <c r="Z54" s="28"/>
      <c r="AA54" s="104"/>
    </row>
    <row r="55" spans="1:27" s="29" customFormat="1" ht="24" x14ac:dyDescent="0.2">
      <c r="A55" s="191">
        <v>11</v>
      </c>
      <c r="B55" s="171" t="s">
        <v>320</v>
      </c>
      <c r="C55" s="251" t="s">
        <v>325</v>
      </c>
      <c r="D55" s="191">
        <v>158</v>
      </c>
      <c r="E55" s="191">
        <v>7</v>
      </c>
      <c r="F55" s="191" t="s">
        <v>322</v>
      </c>
      <c r="G55" s="191" t="s">
        <v>19</v>
      </c>
      <c r="H55" s="31" t="s">
        <v>85</v>
      </c>
      <c r="I55" s="32">
        <v>22376</v>
      </c>
      <c r="J55" s="33">
        <v>44100</v>
      </c>
      <c r="K55" s="33">
        <v>2700</v>
      </c>
      <c r="L55" s="83">
        <v>44100</v>
      </c>
      <c r="M55" s="34">
        <v>2700</v>
      </c>
      <c r="N55" s="34">
        <v>0</v>
      </c>
      <c r="O55" s="34">
        <v>0</v>
      </c>
      <c r="P55" s="35">
        <f t="shared" si="1"/>
        <v>46800</v>
      </c>
      <c r="Q55" s="35">
        <f t="shared" ref="Q55:R58" si="22">J55-L55</f>
        <v>0</v>
      </c>
      <c r="R55" s="34">
        <f t="shared" si="22"/>
        <v>0</v>
      </c>
      <c r="S55" s="34">
        <v>0</v>
      </c>
      <c r="T55" s="34">
        <v>0</v>
      </c>
      <c r="U55" s="35">
        <f t="shared" si="2"/>
        <v>0</v>
      </c>
      <c r="V55" s="255">
        <v>22688</v>
      </c>
      <c r="W55" s="175">
        <v>241834</v>
      </c>
      <c r="X55" s="28"/>
      <c r="Y55" s="28"/>
      <c r="Z55" s="28"/>
      <c r="AA55" s="102"/>
    </row>
    <row r="56" spans="1:27" s="29" customFormat="1" ht="24" x14ac:dyDescent="0.2">
      <c r="A56" s="182"/>
      <c r="B56" s="172"/>
      <c r="C56" s="252"/>
      <c r="D56" s="182"/>
      <c r="E56" s="182"/>
      <c r="F56" s="182"/>
      <c r="G56" s="182"/>
      <c r="H56" s="36" t="s">
        <v>86</v>
      </c>
      <c r="I56" s="37">
        <v>22529</v>
      </c>
      <c r="J56" s="38">
        <v>44761</v>
      </c>
      <c r="K56" s="38">
        <v>2039</v>
      </c>
      <c r="L56" s="85">
        <v>44274.53</v>
      </c>
      <c r="M56" s="39">
        <v>2039</v>
      </c>
      <c r="N56" s="39">
        <v>1186.47</v>
      </c>
      <c r="O56" s="39">
        <v>0</v>
      </c>
      <c r="P56" s="40">
        <f t="shared" si="1"/>
        <v>47500</v>
      </c>
      <c r="Q56" s="40">
        <f t="shared" si="22"/>
        <v>486.47000000000116</v>
      </c>
      <c r="R56" s="39">
        <f t="shared" si="22"/>
        <v>0</v>
      </c>
      <c r="S56" s="39">
        <v>0</v>
      </c>
      <c r="T56" s="39">
        <v>0</v>
      </c>
      <c r="U56" s="40">
        <f t="shared" si="2"/>
        <v>486.47000000000116</v>
      </c>
      <c r="V56" s="256"/>
      <c r="W56" s="175"/>
      <c r="X56" s="28"/>
      <c r="Y56" s="28"/>
      <c r="Z56" s="28"/>
      <c r="AA56" s="103" t="s">
        <v>210</v>
      </c>
    </row>
    <row r="57" spans="1:27" s="29" customFormat="1" ht="24" x14ac:dyDescent="0.2">
      <c r="A57" s="182"/>
      <c r="B57" s="172"/>
      <c r="C57" s="252"/>
      <c r="D57" s="182"/>
      <c r="E57" s="182"/>
      <c r="F57" s="182"/>
      <c r="G57" s="182"/>
      <c r="H57" s="36" t="s">
        <v>87</v>
      </c>
      <c r="I57" s="37">
        <v>22741</v>
      </c>
      <c r="J57" s="38">
        <v>45433</v>
      </c>
      <c r="K57" s="38">
        <v>1367</v>
      </c>
      <c r="L57" s="85">
        <v>0</v>
      </c>
      <c r="M57" s="39">
        <v>0</v>
      </c>
      <c r="N57" s="39">
        <v>0</v>
      </c>
      <c r="O57" s="39">
        <v>0</v>
      </c>
      <c r="P57" s="40">
        <f t="shared" si="1"/>
        <v>0</v>
      </c>
      <c r="Q57" s="40">
        <f t="shared" si="22"/>
        <v>45433</v>
      </c>
      <c r="R57" s="39">
        <f t="shared" si="22"/>
        <v>1367</v>
      </c>
      <c r="S57" s="39">
        <v>0</v>
      </c>
      <c r="T57" s="39">
        <v>1895.12</v>
      </c>
      <c r="U57" s="40">
        <f t="shared" si="2"/>
        <v>48695.12</v>
      </c>
      <c r="V57" s="256"/>
      <c r="W57" s="175"/>
      <c r="X57" s="28"/>
      <c r="Y57" s="28"/>
      <c r="Z57" s="28"/>
      <c r="AA57" s="103" t="s">
        <v>70</v>
      </c>
    </row>
    <row r="58" spans="1:27" s="29" customFormat="1" ht="24" x14ac:dyDescent="0.2">
      <c r="A58" s="182"/>
      <c r="B58" s="172"/>
      <c r="C58" s="252"/>
      <c r="D58" s="182"/>
      <c r="E58" s="182"/>
      <c r="F58" s="182"/>
      <c r="G58" s="182"/>
      <c r="H58" s="41" t="s">
        <v>88</v>
      </c>
      <c r="I58" s="42">
        <v>22894</v>
      </c>
      <c r="J58" s="43">
        <v>45716</v>
      </c>
      <c r="K58" s="43">
        <v>686</v>
      </c>
      <c r="L58" s="86">
        <v>0</v>
      </c>
      <c r="M58" s="44">
        <v>0</v>
      </c>
      <c r="N58" s="44">
        <v>0</v>
      </c>
      <c r="O58" s="44">
        <v>0</v>
      </c>
      <c r="P58" s="45">
        <f t="shared" si="1"/>
        <v>0</v>
      </c>
      <c r="Q58" s="45">
        <f t="shared" si="22"/>
        <v>45716</v>
      </c>
      <c r="R58" s="44">
        <f t="shared" si="22"/>
        <v>686</v>
      </c>
      <c r="S58" s="44">
        <v>0</v>
      </c>
      <c r="T58" s="44">
        <v>0</v>
      </c>
      <c r="U58" s="45">
        <f t="shared" si="2"/>
        <v>46402</v>
      </c>
      <c r="V58" s="256"/>
      <c r="W58" s="175"/>
      <c r="X58" s="28"/>
      <c r="Y58" s="28"/>
      <c r="Z58" s="28"/>
      <c r="AA58" s="103"/>
    </row>
    <row r="59" spans="1:27" s="29" customFormat="1" ht="24" x14ac:dyDescent="0.2">
      <c r="A59" s="192"/>
      <c r="B59" s="254"/>
      <c r="C59" s="253"/>
      <c r="D59" s="192"/>
      <c r="E59" s="192"/>
      <c r="F59" s="192"/>
      <c r="G59" s="192"/>
      <c r="H59" s="213" t="s">
        <v>89</v>
      </c>
      <c r="I59" s="213"/>
      <c r="J59" s="46">
        <f>SUM(J55:J58)</f>
        <v>180010</v>
      </c>
      <c r="K59" s="46">
        <f t="shared" ref="K59:U59" si="23">SUM(K55:K58)</f>
        <v>6792</v>
      </c>
      <c r="L59" s="46">
        <f t="shared" si="23"/>
        <v>88374.53</v>
      </c>
      <c r="M59" s="46">
        <f t="shared" si="23"/>
        <v>4739</v>
      </c>
      <c r="N59" s="46">
        <f t="shared" si="23"/>
        <v>1186.47</v>
      </c>
      <c r="O59" s="46">
        <f t="shared" si="23"/>
        <v>0</v>
      </c>
      <c r="P59" s="46">
        <f t="shared" si="23"/>
        <v>94300</v>
      </c>
      <c r="Q59" s="46">
        <f t="shared" si="23"/>
        <v>91635.47</v>
      </c>
      <c r="R59" s="46">
        <f t="shared" si="23"/>
        <v>2053</v>
      </c>
      <c r="S59" s="46">
        <f t="shared" si="23"/>
        <v>0</v>
      </c>
      <c r="T59" s="46">
        <f t="shared" si="23"/>
        <v>1895.12</v>
      </c>
      <c r="U59" s="46">
        <f t="shared" si="23"/>
        <v>95583.59</v>
      </c>
      <c r="V59" s="257"/>
      <c r="W59" s="175"/>
      <c r="X59" s="28"/>
      <c r="Y59" s="28"/>
      <c r="Z59" s="28"/>
      <c r="AA59" s="104"/>
    </row>
    <row r="60" spans="1:27" s="29" customFormat="1" ht="24.6" customHeight="1" x14ac:dyDescent="0.2">
      <c r="A60" s="191">
        <v>12</v>
      </c>
      <c r="B60" s="171" t="s">
        <v>326</v>
      </c>
      <c r="C60" s="251" t="s">
        <v>327</v>
      </c>
      <c r="D60" s="191">
        <v>135</v>
      </c>
      <c r="E60" s="191">
        <v>9</v>
      </c>
      <c r="F60" s="191" t="s">
        <v>322</v>
      </c>
      <c r="G60" s="191" t="s">
        <v>19</v>
      </c>
      <c r="H60" s="31" t="s">
        <v>85</v>
      </c>
      <c r="I60" s="32">
        <v>22376</v>
      </c>
      <c r="J60" s="33">
        <v>36950</v>
      </c>
      <c r="K60" s="33">
        <v>2250</v>
      </c>
      <c r="L60" s="83">
        <v>36950</v>
      </c>
      <c r="M60" s="34">
        <v>2250</v>
      </c>
      <c r="N60" s="34">
        <v>0</v>
      </c>
      <c r="O60" s="34">
        <v>0</v>
      </c>
      <c r="P60" s="35">
        <f t="shared" ref="P60:P83" si="24">SUM(L60:O60)</f>
        <v>39200</v>
      </c>
      <c r="Q60" s="35">
        <f t="shared" ref="Q60:R63" si="25">J60-L60</f>
        <v>0</v>
      </c>
      <c r="R60" s="34">
        <f t="shared" si="25"/>
        <v>0</v>
      </c>
      <c r="S60" s="34">
        <v>0</v>
      </c>
      <c r="T60" s="34">
        <v>0</v>
      </c>
      <c r="U60" s="35">
        <f t="shared" ref="U60:U83" si="26">SUM(Q60:T60)</f>
        <v>0</v>
      </c>
      <c r="V60" s="255">
        <v>22584</v>
      </c>
      <c r="W60" s="175">
        <v>241730</v>
      </c>
      <c r="X60" s="28"/>
      <c r="Y60" s="28"/>
      <c r="Z60" s="28"/>
      <c r="AA60" s="102"/>
    </row>
    <row r="61" spans="1:27" s="29" customFormat="1" ht="24" x14ac:dyDescent="0.2">
      <c r="A61" s="182"/>
      <c r="B61" s="172"/>
      <c r="C61" s="252"/>
      <c r="D61" s="182"/>
      <c r="E61" s="182"/>
      <c r="F61" s="182"/>
      <c r="G61" s="182"/>
      <c r="H61" s="36" t="s">
        <v>86</v>
      </c>
      <c r="I61" s="37">
        <v>22529</v>
      </c>
      <c r="J61" s="38">
        <v>37504</v>
      </c>
      <c r="K61" s="38">
        <v>1696</v>
      </c>
      <c r="L61" s="85">
        <v>37504</v>
      </c>
      <c r="M61" s="39">
        <v>1696</v>
      </c>
      <c r="N61" s="39">
        <v>0</v>
      </c>
      <c r="O61" s="39">
        <v>0</v>
      </c>
      <c r="P61" s="40">
        <f t="shared" si="24"/>
        <v>39200</v>
      </c>
      <c r="Q61" s="40">
        <f t="shared" si="25"/>
        <v>0</v>
      </c>
      <c r="R61" s="39">
        <f t="shared" si="25"/>
        <v>0</v>
      </c>
      <c r="S61" s="39">
        <v>0</v>
      </c>
      <c r="T61" s="39">
        <v>0</v>
      </c>
      <c r="U61" s="40">
        <f t="shared" si="26"/>
        <v>0</v>
      </c>
      <c r="V61" s="256"/>
      <c r="W61" s="175"/>
      <c r="X61" s="28"/>
      <c r="Y61" s="28"/>
      <c r="Z61" s="28"/>
      <c r="AA61" s="103" t="s">
        <v>210</v>
      </c>
    </row>
    <row r="62" spans="1:27" s="29" customFormat="1" ht="24" x14ac:dyDescent="0.2">
      <c r="A62" s="182"/>
      <c r="B62" s="172"/>
      <c r="C62" s="252"/>
      <c r="D62" s="182"/>
      <c r="E62" s="182"/>
      <c r="F62" s="182"/>
      <c r="G62" s="182"/>
      <c r="H62" s="36" t="s">
        <v>87</v>
      </c>
      <c r="I62" s="37">
        <v>22741</v>
      </c>
      <c r="J62" s="38">
        <v>38067</v>
      </c>
      <c r="K62" s="38">
        <v>1133</v>
      </c>
      <c r="L62" s="85">
        <v>0</v>
      </c>
      <c r="M62" s="39">
        <v>0</v>
      </c>
      <c r="N62" s="39">
        <v>0</v>
      </c>
      <c r="O62" s="39">
        <v>0</v>
      </c>
      <c r="P62" s="40">
        <f t="shared" si="24"/>
        <v>0</v>
      </c>
      <c r="Q62" s="40">
        <f t="shared" si="25"/>
        <v>38067</v>
      </c>
      <c r="R62" s="39">
        <f t="shared" si="25"/>
        <v>1133</v>
      </c>
      <c r="S62" s="39">
        <v>0</v>
      </c>
      <c r="T62" s="39">
        <v>1587.86</v>
      </c>
      <c r="U62" s="40">
        <f t="shared" si="26"/>
        <v>40787.86</v>
      </c>
      <c r="V62" s="256"/>
      <c r="W62" s="175"/>
      <c r="X62" s="28"/>
      <c r="Y62" s="28"/>
      <c r="Z62" s="28"/>
      <c r="AA62" s="103" t="s">
        <v>70</v>
      </c>
    </row>
    <row r="63" spans="1:27" s="29" customFormat="1" ht="24" x14ac:dyDescent="0.2">
      <c r="A63" s="182"/>
      <c r="B63" s="172"/>
      <c r="C63" s="252"/>
      <c r="D63" s="182"/>
      <c r="E63" s="182"/>
      <c r="F63" s="182"/>
      <c r="G63" s="182"/>
      <c r="H63" s="41" t="s">
        <v>88</v>
      </c>
      <c r="I63" s="42">
        <v>22894</v>
      </c>
      <c r="J63" s="43">
        <v>37479</v>
      </c>
      <c r="K63" s="43">
        <v>562</v>
      </c>
      <c r="L63" s="86">
        <v>0</v>
      </c>
      <c r="M63" s="44">
        <v>0</v>
      </c>
      <c r="N63" s="44">
        <v>0</v>
      </c>
      <c r="O63" s="44">
        <v>0</v>
      </c>
      <c r="P63" s="45">
        <f t="shared" si="24"/>
        <v>0</v>
      </c>
      <c r="Q63" s="45">
        <f t="shared" si="25"/>
        <v>37479</v>
      </c>
      <c r="R63" s="44">
        <f t="shared" si="25"/>
        <v>562</v>
      </c>
      <c r="S63" s="44">
        <v>0</v>
      </c>
      <c r="T63" s="44">
        <v>0</v>
      </c>
      <c r="U63" s="45">
        <f t="shared" si="26"/>
        <v>38041</v>
      </c>
      <c r="V63" s="256"/>
      <c r="W63" s="175"/>
      <c r="X63" s="28"/>
      <c r="Y63" s="28"/>
      <c r="Z63" s="28"/>
      <c r="AA63" s="103"/>
    </row>
    <row r="64" spans="1:27" s="29" customFormat="1" ht="24" x14ac:dyDescent="0.2">
      <c r="A64" s="192"/>
      <c r="B64" s="254"/>
      <c r="C64" s="253"/>
      <c r="D64" s="192"/>
      <c r="E64" s="192"/>
      <c r="F64" s="192"/>
      <c r="G64" s="192"/>
      <c r="H64" s="213" t="s">
        <v>89</v>
      </c>
      <c r="I64" s="213"/>
      <c r="J64" s="46">
        <f>SUM(J60:J63)</f>
        <v>150000</v>
      </c>
      <c r="K64" s="46">
        <f t="shared" ref="K64:U64" si="27">SUM(K60:K63)</f>
        <v>5641</v>
      </c>
      <c r="L64" s="46">
        <f t="shared" si="27"/>
        <v>74454</v>
      </c>
      <c r="M64" s="46">
        <f t="shared" si="27"/>
        <v>3946</v>
      </c>
      <c r="N64" s="46">
        <f t="shared" si="27"/>
        <v>0</v>
      </c>
      <c r="O64" s="46">
        <f t="shared" si="27"/>
        <v>0</v>
      </c>
      <c r="P64" s="46">
        <f t="shared" si="27"/>
        <v>78400</v>
      </c>
      <c r="Q64" s="46">
        <f t="shared" si="27"/>
        <v>75546</v>
      </c>
      <c r="R64" s="46">
        <f t="shared" si="27"/>
        <v>1695</v>
      </c>
      <c r="S64" s="46">
        <f t="shared" si="27"/>
        <v>0</v>
      </c>
      <c r="T64" s="46">
        <f t="shared" si="27"/>
        <v>1587.86</v>
      </c>
      <c r="U64" s="46">
        <f t="shared" si="27"/>
        <v>78828.86</v>
      </c>
      <c r="V64" s="257"/>
      <c r="W64" s="175"/>
      <c r="X64" s="28"/>
      <c r="Y64" s="28"/>
      <c r="Z64" s="28"/>
      <c r="AA64" s="104"/>
    </row>
    <row r="65" spans="1:27" s="29" customFormat="1" ht="24" x14ac:dyDescent="0.2">
      <c r="A65" s="191">
        <v>13</v>
      </c>
      <c r="B65" s="171" t="s">
        <v>328</v>
      </c>
      <c r="C65" s="251" t="s">
        <v>329</v>
      </c>
      <c r="D65" s="191">
        <v>249</v>
      </c>
      <c r="E65" s="191">
        <v>1</v>
      </c>
      <c r="F65" s="191" t="s">
        <v>322</v>
      </c>
      <c r="G65" s="191" t="s">
        <v>19</v>
      </c>
      <c r="H65" s="31" t="s">
        <v>85</v>
      </c>
      <c r="I65" s="32">
        <v>22376</v>
      </c>
      <c r="J65" s="33">
        <v>36950</v>
      </c>
      <c r="K65" s="33">
        <v>2250</v>
      </c>
      <c r="L65" s="83">
        <v>36950</v>
      </c>
      <c r="M65" s="34">
        <v>2250</v>
      </c>
      <c r="N65" s="34">
        <v>0</v>
      </c>
      <c r="O65" s="34">
        <v>0</v>
      </c>
      <c r="P65" s="35">
        <f t="shared" si="24"/>
        <v>39200</v>
      </c>
      <c r="Q65" s="35">
        <f t="shared" ref="Q65:R68" si="28">J65-L65</f>
        <v>0</v>
      </c>
      <c r="R65" s="34">
        <f t="shared" si="28"/>
        <v>0</v>
      </c>
      <c r="S65" s="34">
        <v>0</v>
      </c>
      <c r="T65" s="34">
        <v>0</v>
      </c>
      <c r="U65" s="35">
        <f t="shared" si="26"/>
        <v>0</v>
      </c>
      <c r="V65" s="255">
        <v>22773</v>
      </c>
      <c r="W65" s="175">
        <v>241919</v>
      </c>
      <c r="X65" s="28"/>
      <c r="Y65" s="28"/>
      <c r="Z65" s="28"/>
      <c r="AA65" s="102"/>
    </row>
    <row r="66" spans="1:27" s="29" customFormat="1" ht="24" x14ac:dyDescent="0.2">
      <c r="A66" s="182"/>
      <c r="B66" s="172"/>
      <c r="C66" s="252"/>
      <c r="D66" s="182"/>
      <c r="E66" s="182"/>
      <c r="F66" s="182"/>
      <c r="G66" s="182"/>
      <c r="H66" s="36" t="s">
        <v>86</v>
      </c>
      <c r="I66" s="37">
        <v>22559</v>
      </c>
      <c r="J66" s="38">
        <v>37504</v>
      </c>
      <c r="K66" s="38">
        <v>1696</v>
      </c>
      <c r="L66" s="85">
        <v>37504</v>
      </c>
      <c r="M66" s="39">
        <v>1696</v>
      </c>
      <c r="N66" s="39">
        <v>0</v>
      </c>
      <c r="O66" s="39">
        <v>0</v>
      </c>
      <c r="P66" s="40">
        <f t="shared" si="24"/>
        <v>39200</v>
      </c>
      <c r="Q66" s="40">
        <f t="shared" si="28"/>
        <v>0</v>
      </c>
      <c r="R66" s="39">
        <f t="shared" si="28"/>
        <v>0</v>
      </c>
      <c r="S66" s="39">
        <v>0</v>
      </c>
      <c r="T66" s="39">
        <v>0</v>
      </c>
      <c r="U66" s="40">
        <f t="shared" si="26"/>
        <v>0</v>
      </c>
      <c r="V66" s="256"/>
      <c r="W66" s="175"/>
      <c r="X66" s="28"/>
      <c r="Y66" s="28"/>
      <c r="Z66" s="28"/>
      <c r="AA66" s="103" t="s">
        <v>210</v>
      </c>
    </row>
    <row r="67" spans="1:27" s="29" customFormat="1" ht="24" x14ac:dyDescent="0.2">
      <c r="A67" s="182"/>
      <c r="B67" s="172"/>
      <c r="C67" s="252"/>
      <c r="D67" s="182"/>
      <c r="E67" s="182"/>
      <c r="F67" s="182"/>
      <c r="G67" s="182"/>
      <c r="H67" s="36" t="s">
        <v>87</v>
      </c>
      <c r="I67" s="37">
        <v>22741</v>
      </c>
      <c r="J67" s="38">
        <v>38067</v>
      </c>
      <c r="K67" s="38">
        <v>1133</v>
      </c>
      <c r="L67" s="85">
        <v>38067</v>
      </c>
      <c r="M67" s="39">
        <v>1133</v>
      </c>
      <c r="N67" s="39">
        <v>0</v>
      </c>
      <c r="O67" s="39">
        <v>0</v>
      </c>
      <c r="P67" s="40">
        <f t="shared" si="24"/>
        <v>39200</v>
      </c>
      <c r="Q67" s="40">
        <f t="shared" si="28"/>
        <v>0</v>
      </c>
      <c r="R67" s="39">
        <f t="shared" si="28"/>
        <v>0</v>
      </c>
      <c r="S67" s="39">
        <v>0</v>
      </c>
      <c r="T67" s="39">
        <v>0</v>
      </c>
      <c r="U67" s="40">
        <f t="shared" si="26"/>
        <v>0</v>
      </c>
      <c r="V67" s="256"/>
      <c r="W67" s="175"/>
      <c r="X67" s="28"/>
      <c r="Y67" s="28"/>
      <c r="Z67" s="28"/>
      <c r="AA67" s="103" t="s">
        <v>70</v>
      </c>
    </row>
    <row r="68" spans="1:27" s="29" customFormat="1" ht="24" x14ac:dyDescent="0.2">
      <c r="A68" s="182"/>
      <c r="B68" s="172"/>
      <c r="C68" s="252"/>
      <c r="D68" s="182"/>
      <c r="E68" s="182"/>
      <c r="F68" s="182"/>
      <c r="G68" s="182"/>
      <c r="H68" s="41" t="s">
        <v>88</v>
      </c>
      <c r="I68" s="42">
        <v>22924</v>
      </c>
      <c r="J68" s="43">
        <v>37479</v>
      </c>
      <c r="K68" s="43">
        <v>562</v>
      </c>
      <c r="L68" s="86">
        <v>0</v>
      </c>
      <c r="M68" s="44">
        <v>0</v>
      </c>
      <c r="N68" s="44">
        <v>0</v>
      </c>
      <c r="O68" s="44">
        <v>0</v>
      </c>
      <c r="P68" s="45">
        <f t="shared" si="24"/>
        <v>0</v>
      </c>
      <c r="Q68" s="45">
        <f t="shared" si="28"/>
        <v>37479</v>
      </c>
      <c r="R68" s="44">
        <f t="shared" si="28"/>
        <v>562</v>
      </c>
      <c r="S68" s="44">
        <v>0</v>
      </c>
      <c r="T68" s="44">
        <v>0</v>
      </c>
      <c r="U68" s="45">
        <f t="shared" si="26"/>
        <v>38041</v>
      </c>
      <c r="V68" s="256"/>
      <c r="W68" s="175"/>
      <c r="X68" s="28"/>
      <c r="Y68" s="28"/>
      <c r="Z68" s="28"/>
      <c r="AA68" s="103"/>
    </row>
    <row r="69" spans="1:27" s="29" customFormat="1" ht="24" x14ac:dyDescent="0.2">
      <c r="A69" s="192"/>
      <c r="B69" s="254"/>
      <c r="C69" s="253"/>
      <c r="D69" s="192"/>
      <c r="E69" s="192"/>
      <c r="F69" s="192"/>
      <c r="G69" s="192"/>
      <c r="H69" s="213" t="s">
        <v>89</v>
      </c>
      <c r="I69" s="213"/>
      <c r="J69" s="46">
        <f>SUM(J65:J68)</f>
        <v>150000</v>
      </c>
      <c r="K69" s="46">
        <f t="shared" ref="K69:U69" si="29">SUM(K65:K68)</f>
        <v>5641</v>
      </c>
      <c r="L69" s="46">
        <f t="shared" si="29"/>
        <v>112521</v>
      </c>
      <c r="M69" s="46">
        <f t="shared" si="29"/>
        <v>5079</v>
      </c>
      <c r="N69" s="46">
        <f t="shared" si="29"/>
        <v>0</v>
      </c>
      <c r="O69" s="46">
        <f t="shared" si="29"/>
        <v>0</v>
      </c>
      <c r="P69" s="46">
        <f t="shared" si="29"/>
        <v>117600</v>
      </c>
      <c r="Q69" s="46">
        <f t="shared" si="29"/>
        <v>37479</v>
      </c>
      <c r="R69" s="46">
        <f t="shared" si="29"/>
        <v>562</v>
      </c>
      <c r="S69" s="46">
        <f t="shared" si="29"/>
        <v>0</v>
      </c>
      <c r="T69" s="46">
        <f t="shared" si="29"/>
        <v>0</v>
      </c>
      <c r="U69" s="46">
        <f t="shared" si="29"/>
        <v>38041</v>
      </c>
      <c r="V69" s="257"/>
      <c r="W69" s="175"/>
      <c r="X69" s="28"/>
      <c r="Y69" s="28"/>
      <c r="Z69" s="28"/>
      <c r="AA69" s="104"/>
    </row>
    <row r="70" spans="1:27" s="29" customFormat="1" ht="24" x14ac:dyDescent="0.2">
      <c r="A70" s="191">
        <v>14</v>
      </c>
      <c r="B70" s="171" t="s">
        <v>328</v>
      </c>
      <c r="C70" s="251" t="s">
        <v>330</v>
      </c>
      <c r="D70" s="191">
        <v>86</v>
      </c>
      <c r="E70" s="191">
        <v>2</v>
      </c>
      <c r="F70" s="191" t="s">
        <v>322</v>
      </c>
      <c r="G70" s="191" t="s">
        <v>19</v>
      </c>
      <c r="H70" s="31" t="s">
        <v>85</v>
      </c>
      <c r="I70" s="32">
        <v>22376</v>
      </c>
      <c r="J70" s="33">
        <v>41750</v>
      </c>
      <c r="K70" s="33">
        <v>2550</v>
      </c>
      <c r="L70" s="83">
        <v>41750</v>
      </c>
      <c r="M70" s="34">
        <v>2550</v>
      </c>
      <c r="N70" s="34">
        <v>0</v>
      </c>
      <c r="O70" s="34">
        <v>0</v>
      </c>
      <c r="P70" s="35">
        <f t="shared" si="24"/>
        <v>44300</v>
      </c>
      <c r="Q70" s="35">
        <f t="shared" ref="Q70:R73" si="30">J70-L70</f>
        <v>0</v>
      </c>
      <c r="R70" s="34">
        <f t="shared" si="30"/>
        <v>0</v>
      </c>
      <c r="S70" s="34">
        <v>0</v>
      </c>
      <c r="T70" s="34">
        <v>0</v>
      </c>
      <c r="U70" s="35">
        <f t="shared" si="26"/>
        <v>0</v>
      </c>
      <c r="V70" s="255">
        <v>23093</v>
      </c>
      <c r="W70" s="175">
        <v>241915</v>
      </c>
      <c r="X70" s="28"/>
      <c r="Y70" s="28"/>
      <c r="Z70" s="28"/>
      <c r="AA70" s="102"/>
    </row>
    <row r="71" spans="1:27" s="29" customFormat="1" ht="24" x14ac:dyDescent="0.2">
      <c r="A71" s="182"/>
      <c r="B71" s="172"/>
      <c r="C71" s="252"/>
      <c r="D71" s="182"/>
      <c r="E71" s="182"/>
      <c r="F71" s="182"/>
      <c r="G71" s="182"/>
      <c r="H71" s="36" t="s">
        <v>86</v>
      </c>
      <c r="I71" s="37">
        <v>22559</v>
      </c>
      <c r="J71" s="38">
        <v>42376</v>
      </c>
      <c r="K71" s="38">
        <v>1924</v>
      </c>
      <c r="L71" s="85">
        <v>42376</v>
      </c>
      <c r="M71" s="39">
        <v>1924</v>
      </c>
      <c r="N71" s="39">
        <v>0</v>
      </c>
      <c r="O71" s="39">
        <v>0</v>
      </c>
      <c r="P71" s="40">
        <f t="shared" si="24"/>
        <v>44300</v>
      </c>
      <c r="Q71" s="40">
        <f t="shared" si="30"/>
        <v>0</v>
      </c>
      <c r="R71" s="39">
        <f t="shared" si="30"/>
        <v>0</v>
      </c>
      <c r="S71" s="39">
        <v>0</v>
      </c>
      <c r="T71" s="39">
        <v>0</v>
      </c>
      <c r="U71" s="40">
        <f t="shared" si="26"/>
        <v>0</v>
      </c>
      <c r="V71" s="256"/>
      <c r="W71" s="175"/>
      <c r="X71" s="28"/>
      <c r="Y71" s="28"/>
      <c r="Z71" s="28"/>
      <c r="AA71" s="103" t="s">
        <v>210</v>
      </c>
    </row>
    <row r="72" spans="1:27" s="29" customFormat="1" ht="24" x14ac:dyDescent="0.2">
      <c r="A72" s="182"/>
      <c r="B72" s="172"/>
      <c r="C72" s="252"/>
      <c r="D72" s="182"/>
      <c r="E72" s="182"/>
      <c r="F72" s="182"/>
      <c r="G72" s="182"/>
      <c r="H72" s="36" t="s">
        <v>87</v>
      </c>
      <c r="I72" s="37">
        <v>22741</v>
      </c>
      <c r="J72" s="38">
        <v>43012</v>
      </c>
      <c r="K72" s="38">
        <v>1288</v>
      </c>
      <c r="L72" s="85">
        <v>43012</v>
      </c>
      <c r="M72" s="39">
        <v>1288</v>
      </c>
      <c r="N72" s="39">
        <v>0</v>
      </c>
      <c r="O72" s="39">
        <v>0</v>
      </c>
      <c r="P72" s="40">
        <f t="shared" si="24"/>
        <v>44300</v>
      </c>
      <c r="Q72" s="40">
        <f t="shared" si="30"/>
        <v>0</v>
      </c>
      <c r="R72" s="39">
        <f t="shared" si="30"/>
        <v>0</v>
      </c>
      <c r="S72" s="39">
        <v>0</v>
      </c>
      <c r="T72" s="39">
        <v>1124</v>
      </c>
      <c r="U72" s="40">
        <f t="shared" si="26"/>
        <v>1124</v>
      </c>
      <c r="V72" s="256"/>
      <c r="W72" s="175"/>
      <c r="X72" s="28"/>
      <c r="Y72" s="28"/>
      <c r="Z72" s="28"/>
      <c r="AA72" s="103" t="s">
        <v>70</v>
      </c>
    </row>
    <row r="73" spans="1:27" s="29" customFormat="1" ht="24" x14ac:dyDescent="0.2">
      <c r="A73" s="182"/>
      <c r="B73" s="172"/>
      <c r="C73" s="252"/>
      <c r="D73" s="182"/>
      <c r="E73" s="182"/>
      <c r="F73" s="182"/>
      <c r="G73" s="182"/>
      <c r="H73" s="36" t="s">
        <v>88</v>
      </c>
      <c r="I73" s="37">
        <v>22924</v>
      </c>
      <c r="J73" s="38">
        <v>42862</v>
      </c>
      <c r="K73" s="38">
        <v>643</v>
      </c>
      <c r="L73" s="85">
        <v>42862</v>
      </c>
      <c r="M73" s="39">
        <v>643</v>
      </c>
      <c r="N73" s="39">
        <v>0</v>
      </c>
      <c r="O73" s="39">
        <v>600</v>
      </c>
      <c r="P73" s="40">
        <f t="shared" si="24"/>
        <v>44105</v>
      </c>
      <c r="Q73" s="40">
        <f t="shared" si="30"/>
        <v>0</v>
      </c>
      <c r="R73" s="39">
        <f t="shared" si="30"/>
        <v>0</v>
      </c>
      <c r="S73" s="39">
        <v>0</v>
      </c>
      <c r="T73" s="39">
        <v>951</v>
      </c>
      <c r="U73" s="40">
        <f t="shared" si="26"/>
        <v>951</v>
      </c>
      <c r="V73" s="256"/>
      <c r="W73" s="175"/>
      <c r="X73" s="28"/>
      <c r="Y73" s="28"/>
      <c r="Z73" s="28"/>
      <c r="AA73" s="103"/>
    </row>
    <row r="74" spans="1:27" s="29" customFormat="1" ht="24" x14ac:dyDescent="0.2">
      <c r="A74" s="192"/>
      <c r="B74" s="254"/>
      <c r="C74" s="253"/>
      <c r="D74" s="192"/>
      <c r="E74" s="192"/>
      <c r="F74" s="192"/>
      <c r="G74" s="192"/>
      <c r="H74" s="258" t="s">
        <v>89</v>
      </c>
      <c r="I74" s="258"/>
      <c r="J74" s="60">
        <f>SUM(J70:J73)</f>
        <v>170000</v>
      </c>
      <c r="K74" s="60">
        <f t="shared" ref="K74:U74" si="31">SUM(K70:K73)</f>
        <v>6405</v>
      </c>
      <c r="L74" s="60">
        <f t="shared" si="31"/>
        <v>170000</v>
      </c>
      <c r="M74" s="60">
        <f t="shared" si="31"/>
        <v>6405</v>
      </c>
      <c r="N74" s="60">
        <f t="shared" si="31"/>
        <v>0</v>
      </c>
      <c r="O74" s="60">
        <f t="shared" si="31"/>
        <v>600</v>
      </c>
      <c r="P74" s="60">
        <f t="shared" si="31"/>
        <v>177005</v>
      </c>
      <c r="Q74" s="60">
        <f t="shared" si="31"/>
        <v>0</v>
      </c>
      <c r="R74" s="60">
        <f t="shared" si="31"/>
        <v>0</v>
      </c>
      <c r="S74" s="60">
        <f t="shared" si="31"/>
        <v>0</v>
      </c>
      <c r="T74" s="60">
        <f t="shared" si="31"/>
        <v>2075</v>
      </c>
      <c r="U74" s="60">
        <f t="shared" si="31"/>
        <v>2075</v>
      </c>
      <c r="V74" s="257"/>
      <c r="W74" s="175"/>
      <c r="X74" s="28"/>
      <c r="Y74" s="28"/>
      <c r="Z74" s="28"/>
      <c r="AA74" s="104"/>
    </row>
    <row r="75" spans="1:27" s="29" customFormat="1" ht="24" x14ac:dyDescent="0.2">
      <c r="A75" s="191">
        <v>15</v>
      </c>
      <c r="B75" s="171" t="s">
        <v>93</v>
      </c>
      <c r="C75" s="251" t="s">
        <v>331</v>
      </c>
      <c r="D75" s="191">
        <v>270</v>
      </c>
      <c r="E75" s="191">
        <v>6</v>
      </c>
      <c r="F75" s="191" t="s">
        <v>322</v>
      </c>
      <c r="G75" s="191" t="s">
        <v>19</v>
      </c>
      <c r="H75" s="31" t="s">
        <v>85</v>
      </c>
      <c r="I75" s="32">
        <v>22376</v>
      </c>
      <c r="J75" s="33">
        <v>38738</v>
      </c>
      <c r="K75" s="33">
        <v>2362</v>
      </c>
      <c r="L75" s="83">
        <v>38738</v>
      </c>
      <c r="M75" s="34">
        <v>2362</v>
      </c>
      <c r="N75" s="34">
        <v>0</v>
      </c>
      <c r="O75" s="34">
        <v>0</v>
      </c>
      <c r="P75" s="35">
        <f t="shared" si="24"/>
        <v>41100</v>
      </c>
      <c r="Q75" s="35">
        <f t="shared" ref="Q75:R78" si="32">J75-L75</f>
        <v>0</v>
      </c>
      <c r="R75" s="34">
        <f t="shared" si="32"/>
        <v>0</v>
      </c>
      <c r="S75" s="34">
        <v>0</v>
      </c>
      <c r="T75" s="34">
        <v>0</v>
      </c>
      <c r="U75" s="35">
        <f t="shared" si="26"/>
        <v>0</v>
      </c>
      <c r="V75" s="255">
        <v>22989</v>
      </c>
      <c r="W75" s="175">
        <v>241939</v>
      </c>
      <c r="X75" s="28"/>
      <c r="Y75" s="28"/>
      <c r="Z75" s="28"/>
      <c r="AA75" s="102"/>
    </row>
    <row r="76" spans="1:27" s="29" customFormat="1" ht="24" x14ac:dyDescent="0.2">
      <c r="A76" s="182"/>
      <c r="B76" s="172"/>
      <c r="C76" s="252"/>
      <c r="D76" s="182"/>
      <c r="E76" s="182"/>
      <c r="F76" s="182"/>
      <c r="G76" s="182"/>
      <c r="H76" s="36" t="s">
        <v>86</v>
      </c>
      <c r="I76" s="37">
        <v>22559</v>
      </c>
      <c r="J76" s="38">
        <v>39319</v>
      </c>
      <c r="K76" s="38">
        <v>1781</v>
      </c>
      <c r="L76" s="85">
        <v>39319</v>
      </c>
      <c r="M76" s="39">
        <v>1781</v>
      </c>
      <c r="N76" s="39">
        <v>0</v>
      </c>
      <c r="O76" s="39">
        <v>0</v>
      </c>
      <c r="P76" s="40">
        <f t="shared" si="24"/>
        <v>41100</v>
      </c>
      <c r="Q76" s="40">
        <f t="shared" si="32"/>
        <v>0</v>
      </c>
      <c r="R76" s="39">
        <f t="shared" si="32"/>
        <v>0</v>
      </c>
      <c r="S76" s="39">
        <v>0</v>
      </c>
      <c r="T76" s="39">
        <v>0</v>
      </c>
      <c r="U76" s="40">
        <f t="shared" si="26"/>
        <v>0</v>
      </c>
      <c r="V76" s="256"/>
      <c r="W76" s="175"/>
      <c r="X76" s="28"/>
      <c r="Y76" s="28"/>
      <c r="Z76" s="28"/>
      <c r="AA76" s="103" t="s">
        <v>210</v>
      </c>
    </row>
    <row r="77" spans="1:27" s="29" customFormat="1" ht="24" x14ac:dyDescent="0.2">
      <c r="A77" s="182"/>
      <c r="B77" s="172"/>
      <c r="C77" s="252"/>
      <c r="D77" s="182"/>
      <c r="E77" s="182"/>
      <c r="F77" s="182"/>
      <c r="G77" s="182"/>
      <c r="H77" s="36" t="s">
        <v>87</v>
      </c>
      <c r="I77" s="37">
        <v>22741</v>
      </c>
      <c r="J77" s="38">
        <v>39909</v>
      </c>
      <c r="K77" s="38">
        <v>1191</v>
      </c>
      <c r="L77" s="85">
        <v>39909</v>
      </c>
      <c r="M77" s="39">
        <v>1191</v>
      </c>
      <c r="N77" s="39">
        <v>0</v>
      </c>
      <c r="O77" s="39">
        <v>0</v>
      </c>
      <c r="P77" s="40">
        <f t="shared" si="24"/>
        <v>41100</v>
      </c>
      <c r="Q77" s="40">
        <f t="shared" si="32"/>
        <v>0</v>
      </c>
      <c r="R77" s="39">
        <f t="shared" si="32"/>
        <v>0</v>
      </c>
      <c r="S77" s="39">
        <v>0</v>
      </c>
      <c r="T77" s="39">
        <v>0</v>
      </c>
      <c r="U77" s="40">
        <f t="shared" si="26"/>
        <v>0</v>
      </c>
      <c r="V77" s="256"/>
      <c r="W77" s="175"/>
      <c r="X77" s="28"/>
      <c r="Y77" s="28"/>
      <c r="Z77" s="28"/>
      <c r="AA77" s="103" t="s">
        <v>70</v>
      </c>
    </row>
    <row r="78" spans="1:27" s="29" customFormat="1" ht="24" x14ac:dyDescent="0.2">
      <c r="A78" s="182"/>
      <c r="B78" s="172"/>
      <c r="C78" s="252"/>
      <c r="D78" s="182"/>
      <c r="E78" s="182"/>
      <c r="F78" s="182"/>
      <c r="G78" s="182"/>
      <c r="H78" s="41" t="s">
        <v>88</v>
      </c>
      <c r="I78" s="42">
        <v>22924</v>
      </c>
      <c r="J78" s="43">
        <v>39484</v>
      </c>
      <c r="K78" s="43">
        <v>592</v>
      </c>
      <c r="L78" s="86">
        <v>32908</v>
      </c>
      <c r="M78" s="44">
        <v>592</v>
      </c>
      <c r="N78" s="44">
        <v>0</v>
      </c>
      <c r="O78" s="44">
        <v>0</v>
      </c>
      <c r="P78" s="45">
        <f t="shared" si="24"/>
        <v>33500</v>
      </c>
      <c r="Q78" s="45">
        <f t="shared" si="32"/>
        <v>6576</v>
      </c>
      <c r="R78" s="44">
        <f t="shared" si="32"/>
        <v>0</v>
      </c>
      <c r="S78" s="44">
        <v>0</v>
      </c>
      <c r="T78" s="44">
        <v>527.35</v>
      </c>
      <c r="U78" s="45">
        <f t="shared" si="26"/>
        <v>7103.35</v>
      </c>
      <c r="V78" s="256"/>
      <c r="W78" s="175"/>
      <c r="X78" s="28"/>
      <c r="Y78" s="28"/>
      <c r="Z78" s="28"/>
      <c r="AA78" s="103"/>
    </row>
    <row r="79" spans="1:27" s="29" customFormat="1" ht="24" x14ac:dyDescent="0.2">
      <c r="A79" s="192"/>
      <c r="B79" s="254"/>
      <c r="C79" s="253"/>
      <c r="D79" s="192"/>
      <c r="E79" s="192"/>
      <c r="F79" s="192"/>
      <c r="G79" s="192"/>
      <c r="H79" s="213" t="s">
        <v>89</v>
      </c>
      <c r="I79" s="213"/>
      <c r="J79" s="46">
        <f>SUM(J75:J78)</f>
        <v>157450</v>
      </c>
      <c r="K79" s="46">
        <f t="shared" ref="K79:U79" si="33">SUM(K75:K78)</f>
        <v>5926</v>
      </c>
      <c r="L79" s="46">
        <f t="shared" si="33"/>
        <v>150874</v>
      </c>
      <c r="M79" s="46">
        <f t="shared" si="33"/>
        <v>5926</v>
      </c>
      <c r="N79" s="46">
        <f t="shared" si="33"/>
        <v>0</v>
      </c>
      <c r="O79" s="46">
        <f t="shared" si="33"/>
        <v>0</v>
      </c>
      <c r="P79" s="46">
        <f t="shared" si="33"/>
        <v>156800</v>
      </c>
      <c r="Q79" s="46">
        <f t="shared" si="33"/>
        <v>6576</v>
      </c>
      <c r="R79" s="46">
        <f t="shared" si="33"/>
        <v>0</v>
      </c>
      <c r="S79" s="46">
        <f t="shared" si="33"/>
        <v>0</v>
      </c>
      <c r="T79" s="46">
        <f t="shared" si="33"/>
        <v>527.35</v>
      </c>
      <c r="U79" s="46">
        <f t="shared" si="33"/>
        <v>7103.35</v>
      </c>
      <c r="V79" s="257"/>
      <c r="W79" s="175"/>
      <c r="X79" s="28"/>
      <c r="Y79" s="28"/>
      <c r="Z79" s="28"/>
      <c r="AA79" s="104"/>
    </row>
    <row r="80" spans="1:27" s="29" customFormat="1" ht="24" x14ac:dyDescent="0.2">
      <c r="A80" s="191">
        <v>16</v>
      </c>
      <c r="B80" s="171" t="s">
        <v>328</v>
      </c>
      <c r="C80" s="251" t="s">
        <v>332</v>
      </c>
      <c r="D80" s="191">
        <v>132</v>
      </c>
      <c r="E80" s="191">
        <v>3</v>
      </c>
      <c r="F80" s="191" t="s">
        <v>322</v>
      </c>
      <c r="G80" s="191" t="s">
        <v>19</v>
      </c>
      <c r="H80" s="31" t="s">
        <v>85</v>
      </c>
      <c r="I80" s="32">
        <v>22376</v>
      </c>
      <c r="J80" s="33">
        <v>36950</v>
      </c>
      <c r="K80" s="33">
        <v>2250</v>
      </c>
      <c r="L80" s="83">
        <v>36950</v>
      </c>
      <c r="M80" s="34">
        <v>2250</v>
      </c>
      <c r="N80" s="34">
        <v>0</v>
      </c>
      <c r="O80" s="34">
        <v>0</v>
      </c>
      <c r="P80" s="35">
        <f t="shared" si="24"/>
        <v>39200</v>
      </c>
      <c r="Q80" s="35">
        <f t="shared" ref="Q80:R83" si="34">J80-L80</f>
        <v>0</v>
      </c>
      <c r="R80" s="34">
        <f t="shared" si="34"/>
        <v>0</v>
      </c>
      <c r="S80" s="34">
        <v>0</v>
      </c>
      <c r="T80" s="34">
        <v>0</v>
      </c>
      <c r="U80" s="35">
        <f t="shared" si="26"/>
        <v>0</v>
      </c>
      <c r="V80" s="255">
        <v>23060</v>
      </c>
      <c r="W80" s="175">
        <v>241712</v>
      </c>
      <c r="X80" s="28"/>
      <c r="Y80" s="28"/>
      <c r="Z80" s="28"/>
      <c r="AA80" s="102"/>
    </row>
    <row r="81" spans="1:27" s="29" customFormat="1" ht="24" x14ac:dyDescent="0.2">
      <c r="A81" s="182"/>
      <c r="B81" s="172"/>
      <c r="C81" s="252"/>
      <c r="D81" s="182"/>
      <c r="E81" s="182"/>
      <c r="F81" s="182"/>
      <c r="G81" s="182"/>
      <c r="H81" s="36" t="s">
        <v>86</v>
      </c>
      <c r="I81" s="37">
        <v>22559</v>
      </c>
      <c r="J81" s="38">
        <v>37504</v>
      </c>
      <c r="K81" s="38">
        <v>1696</v>
      </c>
      <c r="L81" s="85">
        <v>37504</v>
      </c>
      <c r="M81" s="39">
        <v>1696</v>
      </c>
      <c r="N81" s="39">
        <v>0</v>
      </c>
      <c r="O81" s="39">
        <v>0</v>
      </c>
      <c r="P81" s="40">
        <f t="shared" si="24"/>
        <v>39200</v>
      </c>
      <c r="Q81" s="40">
        <f t="shared" si="34"/>
        <v>0</v>
      </c>
      <c r="R81" s="39">
        <f t="shared" si="34"/>
        <v>0</v>
      </c>
      <c r="S81" s="39">
        <v>0</v>
      </c>
      <c r="T81" s="39">
        <v>0</v>
      </c>
      <c r="U81" s="40">
        <f t="shared" si="26"/>
        <v>0</v>
      </c>
      <c r="V81" s="256"/>
      <c r="W81" s="175"/>
      <c r="X81" s="28"/>
      <c r="Y81" s="28"/>
      <c r="Z81" s="28"/>
      <c r="AA81" s="103" t="s">
        <v>210</v>
      </c>
    </row>
    <row r="82" spans="1:27" s="29" customFormat="1" ht="24" x14ac:dyDescent="0.2">
      <c r="A82" s="182"/>
      <c r="B82" s="172"/>
      <c r="C82" s="252"/>
      <c r="D82" s="182"/>
      <c r="E82" s="182"/>
      <c r="F82" s="182"/>
      <c r="G82" s="182"/>
      <c r="H82" s="36" t="s">
        <v>87</v>
      </c>
      <c r="I82" s="37">
        <v>22741</v>
      </c>
      <c r="J82" s="38">
        <v>38067</v>
      </c>
      <c r="K82" s="38">
        <v>1133</v>
      </c>
      <c r="L82" s="85">
        <v>25867</v>
      </c>
      <c r="M82" s="39">
        <v>1133</v>
      </c>
      <c r="N82" s="39">
        <v>0</v>
      </c>
      <c r="O82" s="39">
        <v>0</v>
      </c>
      <c r="P82" s="40">
        <f t="shared" si="24"/>
        <v>27000</v>
      </c>
      <c r="Q82" s="40">
        <f t="shared" si="34"/>
        <v>12200</v>
      </c>
      <c r="R82" s="39">
        <f t="shared" si="34"/>
        <v>0</v>
      </c>
      <c r="S82" s="39">
        <v>0</v>
      </c>
      <c r="T82" s="39">
        <v>2270</v>
      </c>
      <c r="U82" s="40">
        <f t="shared" si="26"/>
        <v>14470</v>
      </c>
      <c r="V82" s="256"/>
      <c r="W82" s="175"/>
      <c r="X82" s="28"/>
      <c r="Y82" s="28"/>
      <c r="Z82" s="28"/>
      <c r="AA82" s="103" t="s">
        <v>70</v>
      </c>
    </row>
    <row r="83" spans="1:27" s="29" customFormat="1" ht="24" x14ac:dyDescent="0.2">
      <c r="A83" s="182"/>
      <c r="B83" s="172"/>
      <c r="C83" s="252"/>
      <c r="D83" s="182"/>
      <c r="E83" s="182"/>
      <c r="F83" s="182"/>
      <c r="G83" s="182"/>
      <c r="H83" s="41" t="s">
        <v>88</v>
      </c>
      <c r="I83" s="42">
        <v>22924</v>
      </c>
      <c r="J83" s="43">
        <v>37479</v>
      </c>
      <c r="K83" s="43">
        <v>562</v>
      </c>
      <c r="L83" s="86">
        <v>0</v>
      </c>
      <c r="M83" s="44">
        <v>0</v>
      </c>
      <c r="N83" s="44">
        <v>0</v>
      </c>
      <c r="O83" s="44">
        <v>0</v>
      </c>
      <c r="P83" s="45">
        <f t="shared" si="24"/>
        <v>0</v>
      </c>
      <c r="Q83" s="45">
        <f t="shared" si="34"/>
        <v>37479</v>
      </c>
      <c r="R83" s="44">
        <f t="shared" si="34"/>
        <v>562</v>
      </c>
      <c r="S83" s="44">
        <v>0</v>
      </c>
      <c r="T83" s="44">
        <v>0</v>
      </c>
      <c r="U83" s="45">
        <f t="shared" si="26"/>
        <v>38041</v>
      </c>
      <c r="V83" s="256"/>
      <c r="W83" s="175"/>
      <c r="X83" s="28"/>
      <c r="Y83" s="28"/>
      <c r="Z83" s="28"/>
      <c r="AA83" s="103"/>
    </row>
    <row r="84" spans="1:27" s="29" customFormat="1" ht="24" x14ac:dyDescent="0.2">
      <c r="A84" s="192"/>
      <c r="B84" s="254"/>
      <c r="C84" s="253"/>
      <c r="D84" s="192"/>
      <c r="E84" s="192"/>
      <c r="F84" s="192"/>
      <c r="G84" s="192"/>
      <c r="H84" s="213" t="s">
        <v>89</v>
      </c>
      <c r="I84" s="213"/>
      <c r="J84" s="46">
        <f>SUM(J80:J83)</f>
        <v>150000</v>
      </c>
      <c r="K84" s="46">
        <f t="shared" ref="K84:U84" si="35">SUM(K80:K83)</f>
        <v>5641</v>
      </c>
      <c r="L84" s="46">
        <f t="shared" si="35"/>
        <v>100321</v>
      </c>
      <c r="M84" s="46">
        <f t="shared" si="35"/>
        <v>5079</v>
      </c>
      <c r="N84" s="46">
        <f t="shared" si="35"/>
        <v>0</v>
      </c>
      <c r="O84" s="46">
        <f t="shared" si="35"/>
        <v>0</v>
      </c>
      <c r="P84" s="46">
        <f t="shared" si="35"/>
        <v>105400</v>
      </c>
      <c r="Q84" s="46">
        <f t="shared" si="35"/>
        <v>49679</v>
      </c>
      <c r="R84" s="46">
        <f t="shared" si="35"/>
        <v>562</v>
      </c>
      <c r="S84" s="46">
        <f t="shared" si="35"/>
        <v>0</v>
      </c>
      <c r="T84" s="46">
        <f t="shared" si="35"/>
        <v>2270</v>
      </c>
      <c r="U84" s="46">
        <f t="shared" si="35"/>
        <v>52511</v>
      </c>
      <c r="V84" s="257"/>
      <c r="W84" s="175"/>
      <c r="X84" s="28"/>
      <c r="Y84" s="28"/>
      <c r="Z84" s="28"/>
      <c r="AA84" s="104"/>
    </row>
    <row r="85" spans="1:27" s="29" customFormat="1" ht="24" x14ac:dyDescent="0.2">
      <c r="A85" s="191">
        <v>17</v>
      </c>
      <c r="B85" s="171" t="s">
        <v>333</v>
      </c>
      <c r="C85" s="251" t="s">
        <v>334</v>
      </c>
      <c r="D85" s="191">
        <v>105</v>
      </c>
      <c r="E85" s="191">
        <v>9</v>
      </c>
      <c r="F85" s="191" t="s">
        <v>322</v>
      </c>
      <c r="G85" s="191" t="s">
        <v>19</v>
      </c>
      <c r="H85" s="31" t="s">
        <v>85</v>
      </c>
      <c r="I85" s="32">
        <v>22376</v>
      </c>
      <c r="J85" s="33">
        <v>41750</v>
      </c>
      <c r="K85" s="33">
        <v>2550</v>
      </c>
      <c r="L85" s="83">
        <v>41750</v>
      </c>
      <c r="M85" s="34">
        <v>2550</v>
      </c>
      <c r="N85" s="34">
        <v>0</v>
      </c>
      <c r="O85" s="34">
        <v>0</v>
      </c>
      <c r="P85" s="35">
        <f t="shared" ref="P85:P88" si="36">SUM(L85:O85)</f>
        <v>44300</v>
      </c>
      <c r="Q85" s="35">
        <f t="shared" ref="Q85:R88" si="37">J85-L85</f>
        <v>0</v>
      </c>
      <c r="R85" s="34">
        <f t="shared" si="37"/>
        <v>0</v>
      </c>
      <c r="S85" s="34">
        <v>0</v>
      </c>
      <c r="T85" s="34">
        <v>0</v>
      </c>
      <c r="U85" s="35">
        <f t="shared" ref="U85:U88" si="38">SUM(Q85:T85)</f>
        <v>0</v>
      </c>
      <c r="V85" s="255">
        <v>22989</v>
      </c>
      <c r="W85" s="175">
        <v>242073</v>
      </c>
      <c r="X85" s="28"/>
      <c r="Y85" s="28"/>
      <c r="Z85" s="28"/>
      <c r="AA85" s="102"/>
    </row>
    <row r="86" spans="1:27" s="29" customFormat="1" ht="24" x14ac:dyDescent="0.2">
      <c r="A86" s="182"/>
      <c r="B86" s="172"/>
      <c r="C86" s="252"/>
      <c r="D86" s="182"/>
      <c r="E86" s="182"/>
      <c r="F86" s="182"/>
      <c r="G86" s="182"/>
      <c r="H86" s="36" t="s">
        <v>86</v>
      </c>
      <c r="I86" s="37">
        <v>22559</v>
      </c>
      <c r="J86" s="38">
        <v>42376</v>
      </c>
      <c r="K86" s="38">
        <v>1924</v>
      </c>
      <c r="L86" s="85">
        <v>42376</v>
      </c>
      <c r="M86" s="39">
        <v>1924</v>
      </c>
      <c r="N86" s="39">
        <v>0</v>
      </c>
      <c r="O86" s="39">
        <v>0</v>
      </c>
      <c r="P86" s="40">
        <f t="shared" si="36"/>
        <v>44300</v>
      </c>
      <c r="Q86" s="40">
        <f t="shared" si="37"/>
        <v>0</v>
      </c>
      <c r="R86" s="39">
        <f t="shared" si="37"/>
        <v>0</v>
      </c>
      <c r="S86" s="39">
        <v>0</v>
      </c>
      <c r="T86" s="39">
        <v>0</v>
      </c>
      <c r="U86" s="40">
        <f t="shared" si="38"/>
        <v>0</v>
      </c>
      <c r="V86" s="256"/>
      <c r="W86" s="175"/>
      <c r="X86" s="28"/>
      <c r="Y86" s="28"/>
      <c r="Z86" s="28"/>
      <c r="AA86" s="103" t="s">
        <v>210</v>
      </c>
    </row>
    <row r="87" spans="1:27" s="29" customFormat="1" ht="24" x14ac:dyDescent="0.2">
      <c r="A87" s="182"/>
      <c r="B87" s="172"/>
      <c r="C87" s="252"/>
      <c r="D87" s="182"/>
      <c r="E87" s="182"/>
      <c r="F87" s="182"/>
      <c r="G87" s="182"/>
      <c r="H87" s="36" t="s">
        <v>87</v>
      </c>
      <c r="I87" s="37">
        <v>22741</v>
      </c>
      <c r="J87" s="38">
        <v>43012</v>
      </c>
      <c r="K87" s="38">
        <v>1288</v>
      </c>
      <c r="L87" s="85">
        <v>43012</v>
      </c>
      <c r="M87" s="39">
        <v>1288</v>
      </c>
      <c r="N87" s="39">
        <v>0</v>
      </c>
      <c r="O87" s="39">
        <v>0</v>
      </c>
      <c r="P87" s="40">
        <f t="shared" si="36"/>
        <v>44300</v>
      </c>
      <c r="Q87" s="40">
        <f t="shared" si="37"/>
        <v>0</v>
      </c>
      <c r="R87" s="39">
        <f t="shared" si="37"/>
        <v>0</v>
      </c>
      <c r="S87" s="39">
        <v>0</v>
      </c>
      <c r="T87" s="39">
        <v>1643.88</v>
      </c>
      <c r="U87" s="40">
        <f t="shared" si="38"/>
        <v>1643.88</v>
      </c>
      <c r="V87" s="256"/>
      <c r="W87" s="175"/>
      <c r="X87" s="28"/>
      <c r="Y87" s="28"/>
      <c r="Z87" s="28"/>
      <c r="AA87" s="103" t="s">
        <v>70</v>
      </c>
    </row>
    <row r="88" spans="1:27" s="29" customFormat="1" ht="24" x14ac:dyDescent="0.2">
      <c r="A88" s="182"/>
      <c r="B88" s="172"/>
      <c r="C88" s="252"/>
      <c r="D88" s="182"/>
      <c r="E88" s="182"/>
      <c r="F88" s="182"/>
      <c r="G88" s="182"/>
      <c r="H88" s="41" t="s">
        <v>88</v>
      </c>
      <c r="I88" s="42">
        <v>22924</v>
      </c>
      <c r="J88" s="43">
        <v>42862</v>
      </c>
      <c r="K88" s="43">
        <v>643</v>
      </c>
      <c r="L88" s="86">
        <v>42862</v>
      </c>
      <c r="M88" s="44">
        <v>643</v>
      </c>
      <c r="N88" s="44">
        <v>0</v>
      </c>
      <c r="O88" s="44">
        <v>572</v>
      </c>
      <c r="P88" s="45">
        <f t="shared" si="36"/>
        <v>44077</v>
      </c>
      <c r="Q88" s="45">
        <f t="shared" si="37"/>
        <v>0</v>
      </c>
      <c r="R88" s="44">
        <f t="shared" si="37"/>
        <v>0</v>
      </c>
      <c r="S88" s="44">
        <v>0</v>
      </c>
      <c r="T88" s="44">
        <v>0.47</v>
      </c>
      <c r="U88" s="45">
        <f t="shared" si="38"/>
        <v>0.47</v>
      </c>
      <c r="V88" s="256"/>
      <c r="W88" s="175"/>
      <c r="X88" s="28"/>
      <c r="Y88" s="28"/>
      <c r="Z88" s="28"/>
      <c r="AA88" s="103"/>
    </row>
    <row r="89" spans="1:27" s="29" customFormat="1" ht="24" x14ac:dyDescent="0.2">
      <c r="A89" s="192"/>
      <c r="B89" s="254"/>
      <c r="C89" s="253"/>
      <c r="D89" s="192"/>
      <c r="E89" s="192"/>
      <c r="F89" s="192"/>
      <c r="G89" s="192"/>
      <c r="H89" s="213" t="s">
        <v>89</v>
      </c>
      <c r="I89" s="213"/>
      <c r="J89" s="46">
        <f>SUM(J85:J88)</f>
        <v>170000</v>
      </c>
      <c r="K89" s="46">
        <f t="shared" ref="K89:U89" si="39">SUM(K85:K88)</f>
        <v>6405</v>
      </c>
      <c r="L89" s="46">
        <f t="shared" si="39"/>
        <v>170000</v>
      </c>
      <c r="M89" s="46">
        <f t="shared" si="39"/>
        <v>6405</v>
      </c>
      <c r="N89" s="46">
        <f t="shared" si="39"/>
        <v>0</v>
      </c>
      <c r="O89" s="46">
        <f t="shared" si="39"/>
        <v>572</v>
      </c>
      <c r="P89" s="46">
        <f t="shared" si="39"/>
        <v>176977</v>
      </c>
      <c r="Q89" s="46">
        <f t="shared" si="39"/>
        <v>0</v>
      </c>
      <c r="R89" s="46">
        <f t="shared" si="39"/>
        <v>0</v>
      </c>
      <c r="S89" s="46">
        <f t="shared" si="39"/>
        <v>0</v>
      </c>
      <c r="T89" s="46">
        <f t="shared" si="39"/>
        <v>1644.3500000000001</v>
      </c>
      <c r="U89" s="46">
        <f t="shared" si="39"/>
        <v>1644.3500000000001</v>
      </c>
      <c r="V89" s="257"/>
      <c r="W89" s="175"/>
      <c r="X89" s="28"/>
      <c r="Y89" s="28"/>
      <c r="Z89" s="28"/>
      <c r="AA89" s="104"/>
    </row>
    <row r="90" spans="1:27" s="27" customFormat="1" ht="27.75" x14ac:dyDescent="0.2">
      <c r="A90" s="214" t="s">
        <v>335</v>
      </c>
      <c r="B90" s="214"/>
      <c r="C90" s="214"/>
      <c r="D90" s="214"/>
      <c r="E90" s="214"/>
      <c r="F90" s="214"/>
      <c r="G90" s="214"/>
      <c r="H90" s="214"/>
      <c r="I90" s="214"/>
      <c r="J90" s="54">
        <f>J9+J14+J19+J24+J29+J34+J39+J44+J49+J54+J59+J64+J69+J74+J79+J84+J89</f>
        <v>2153708</v>
      </c>
      <c r="K90" s="54">
        <f t="shared" ref="K90:U90" si="40">K9+K14+K19+K24+K29+K34+K39+K44+K49+K54+K59+K64+K69+K74+K79+K84+K89</f>
        <v>81148</v>
      </c>
      <c r="L90" s="54">
        <f t="shared" si="40"/>
        <v>1433254.98</v>
      </c>
      <c r="M90" s="54">
        <f t="shared" si="40"/>
        <v>66437</v>
      </c>
      <c r="N90" s="54">
        <f t="shared" si="40"/>
        <v>1186.47</v>
      </c>
      <c r="O90" s="54">
        <f t="shared" si="40"/>
        <v>1172</v>
      </c>
      <c r="P90" s="54">
        <f t="shared" si="40"/>
        <v>1502050.45</v>
      </c>
      <c r="Q90" s="54">
        <f t="shared" si="40"/>
        <v>720453.02</v>
      </c>
      <c r="R90" s="54">
        <f t="shared" si="40"/>
        <v>14711</v>
      </c>
      <c r="S90" s="54">
        <f t="shared" si="40"/>
        <v>0</v>
      </c>
      <c r="T90" s="54">
        <f t="shared" si="40"/>
        <v>25291.01</v>
      </c>
      <c r="U90" s="54">
        <f t="shared" si="40"/>
        <v>760455.02999999991</v>
      </c>
      <c r="V90" s="54">
        <v>0</v>
      </c>
      <c r="W90" s="25"/>
      <c r="X90" s="30"/>
      <c r="Y90" s="30"/>
      <c r="Z90" s="30"/>
      <c r="AA90" s="100"/>
    </row>
    <row r="91" spans="1:27" s="29" customFormat="1" ht="24" x14ac:dyDescent="0.2">
      <c r="A91" s="191">
        <v>1</v>
      </c>
      <c r="B91" s="191" t="s">
        <v>336</v>
      </c>
      <c r="C91" s="248" t="s">
        <v>337</v>
      </c>
      <c r="D91" s="191">
        <v>62</v>
      </c>
      <c r="E91" s="191">
        <v>8</v>
      </c>
      <c r="F91" s="191" t="s">
        <v>303</v>
      </c>
      <c r="G91" s="191" t="s">
        <v>19</v>
      </c>
      <c r="H91" s="32" t="s">
        <v>85</v>
      </c>
      <c r="I91" s="32">
        <v>22529</v>
      </c>
      <c r="J91" s="34">
        <v>19590</v>
      </c>
      <c r="K91" s="34">
        <v>1210</v>
      </c>
      <c r="L91" s="34">
        <v>19590</v>
      </c>
      <c r="M91" s="34">
        <v>1210</v>
      </c>
      <c r="N91" s="34">
        <v>0</v>
      </c>
      <c r="O91" s="34">
        <v>0</v>
      </c>
      <c r="P91" s="35">
        <f t="shared" ref="P91:P109" si="41">L91+M91+N91+O91</f>
        <v>20800</v>
      </c>
      <c r="Q91" s="34">
        <f t="shared" ref="Q91:R94" si="42">J91-L91</f>
        <v>0</v>
      </c>
      <c r="R91" s="34">
        <f t="shared" si="42"/>
        <v>0</v>
      </c>
      <c r="S91" s="34">
        <v>0</v>
      </c>
      <c r="T91" s="34">
        <v>0</v>
      </c>
      <c r="U91" s="35">
        <f t="shared" ref="U91:U109" si="43">Q91+R91+S91+T91</f>
        <v>0</v>
      </c>
      <c r="V91" s="196">
        <v>242051</v>
      </c>
      <c r="W91" s="28"/>
      <c r="X91" s="28"/>
      <c r="Y91" s="28"/>
      <c r="Z91" s="28"/>
      <c r="AA91" s="102"/>
    </row>
    <row r="92" spans="1:27" s="29" customFormat="1" ht="24" x14ac:dyDescent="0.2">
      <c r="A92" s="182"/>
      <c r="B92" s="182"/>
      <c r="C92" s="249"/>
      <c r="D92" s="182"/>
      <c r="E92" s="182"/>
      <c r="F92" s="182"/>
      <c r="G92" s="182"/>
      <c r="H92" s="37" t="s">
        <v>147</v>
      </c>
      <c r="I92" s="37">
        <v>22710</v>
      </c>
      <c r="J92" s="39">
        <v>19901</v>
      </c>
      <c r="K92" s="39">
        <v>899</v>
      </c>
      <c r="L92" s="39">
        <v>19901</v>
      </c>
      <c r="M92" s="39">
        <v>899</v>
      </c>
      <c r="N92" s="39">
        <v>0</v>
      </c>
      <c r="O92" s="39">
        <v>0</v>
      </c>
      <c r="P92" s="40">
        <f t="shared" si="41"/>
        <v>20800</v>
      </c>
      <c r="Q92" s="34">
        <f t="shared" si="42"/>
        <v>0</v>
      </c>
      <c r="R92" s="34">
        <f t="shared" si="42"/>
        <v>0</v>
      </c>
      <c r="S92" s="39">
        <v>0</v>
      </c>
      <c r="T92" s="39">
        <v>0</v>
      </c>
      <c r="U92" s="40">
        <f t="shared" si="43"/>
        <v>0</v>
      </c>
      <c r="V92" s="197"/>
      <c r="W92" s="28"/>
      <c r="X92" s="28"/>
      <c r="Y92" s="28"/>
      <c r="Z92" s="28"/>
      <c r="AA92" s="103" t="s">
        <v>210</v>
      </c>
    </row>
    <row r="93" spans="1:27" s="29" customFormat="1" ht="24" x14ac:dyDescent="0.2">
      <c r="A93" s="182"/>
      <c r="B93" s="182"/>
      <c r="C93" s="249"/>
      <c r="D93" s="182"/>
      <c r="E93" s="182"/>
      <c r="F93" s="182"/>
      <c r="G93" s="182"/>
      <c r="H93" s="37" t="s">
        <v>148</v>
      </c>
      <c r="I93" s="37">
        <v>22894</v>
      </c>
      <c r="J93" s="39">
        <v>20187</v>
      </c>
      <c r="K93" s="39">
        <v>613</v>
      </c>
      <c r="L93" s="39">
        <v>20187</v>
      </c>
      <c r="M93" s="39">
        <v>613</v>
      </c>
      <c r="N93" s="39">
        <v>0</v>
      </c>
      <c r="O93" s="39">
        <v>0</v>
      </c>
      <c r="P93" s="40">
        <f t="shared" si="41"/>
        <v>20800</v>
      </c>
      <c r="Q93" s="34">
        <f t="shared" si="42"/>
        <v>0</v>
      </c>
      <c r="R93" s="34">
        <f t="shared" si="42"/>
        <v>0</v>
      </c>
      <c r="S93" s="39">
        <v>0</v>
      </c>
      <c r="T93" s="39">
        <v>0</v>
      </c>
      <c r="U93" s="40">
        <f t="shared" si="43"/>
        <v>0</v>
      </c>
      <c r="V93" s="197"/>
      <c r="W93" s="28"/>
      <c r="X93" s="28"/>
      <c r="Y93" s="28"/>
      <c r="Z93" s="28"/>
      <c r="AA93" s="103" t="s">
        <v>70</v>
      </c>
    </row>
    <row r="94" spans="1:27" s="29" customFormat="1" ht="24" x14ac:dyDescent="0.2">
      <c r="A94" s="182"/>
      <c r="B94" s="182"/>
      <c r="C94" s="249"/>
      <c r="D94" s="182"/>
      <c r="E94" s="182"/>
      <c r="F94" s="182"/>
      <c r="G94" s="182"/>
      <c r="H94" s="42" t="s">
        <v>149</v>
      </c>
      <c r="I94" s="58">
        <v>23075</v>
      </c>
      <c r="J94" s="44">
        <v>20322</v>
      </c>
      <c r="K94" s="44">
        <v>302</v>
      </c>
      <c r="L94" s="44">
        <v>0</v>
      </c>
      <c r="M94" s="44">
        <v>0</v>
      </c>
      <c r="N94" s="44">
        <v>0</v>
      </c>
      <c r="O94" s="44">
        <v>0</v>
      </c>
      <c r="P94" s="45">
        <f t="shared" si="41"/>
        <v>0</v>
      </c>
      <c r="Q94" s="34">
        <f t="shared" si="42"/>
        <v>20322</v>
      </c>
      <c r="R94" s="34">
        <f t="shared" si="42"/>
        <v>302</v>
      </c>
      <c r="S94" s="44">
        <v>0</v>
      </c>
      <c r="T94" s="44">
        <v>0</v>
      </c>
      <c r="U94" s="45">
        <f t="shared" si="43"/>
        <v>20624</v>
      </c>
      <c r="V94" s="197"/>
      <c r="W94" s="28"/>
      <c r="X94" s="28"/>
      <c r="Y94" s="28"/>
      <c r="Z94" s="28"/>
      <c r="AA94" s="103"/>
    </row>
    <row r="95" spans="1:27" s="29" customFormat="1" ht="24" x14ac:dyDescent="0.2">
      <c r="A95" s="192"/>
      <c r="B95" s="192"/>
      <c r="C95" s="250"/>
      <c r="D95" s="192"/>
      <c r="E95" s="192"/>
      <c r="F95" s="192"/>
      <c r="G95" s="192"/>
      <c r="H95" s="180" t="s">
        <v>89</v>
      </c>
      <c r="I95" s="180"/>
      <c r="J95" s="46">
        <f>SUM(J91:J94)</f>
        <v>80000</v>
      </c>
      <c r="K95" s="46">
        <f t="shared" ref="K95:U95" si="44">SUM(K91:K94)</f>
        <v>3024</v>
      </c>
      <c r="L95" s="46">
        <f t="shared" si="44"/>
        <v>59678</v>
      </c>
      <c r="M95" s="46">
        <f t="shared" si="44"/>
        <v>2722</v>
      </c>
      <c r="N95" s="46">
        <f t="shared" si="44"/>
        <v>0</v>
      </c>
      <c r="O95" s="46">
        <f t="shared" si="44"/>
        <v>0</v>
      </c>
      <c r="P95" s="46">
        <f t="shared" si="44"/>
        <v>62400</v>
      </c>
      <c r="Q95" s="46">
        <f t="shared" si="44"/>
        <v>20322</v>
      </c>
      <c r="R95" s="46">
        <f t="shared" si="44"/>
        <v>302</v>
      </c>
      <c r="S95" s="46">
        <f t="shared" si="44"/>
        <v>0</v>
      </c>
      <c r="T95" s="46">
        <f t="shared" si="44"/>
        <v>0</v>
      </c>
      <c r="U95" s="46">
        <f t="shared" si="44"/>
        <v>20624</v>
      </c>
      <c r="V95" s="233"/>
      <c r="W95" s="28"/>
      <c r="X95" s="28"/>
      <c r="Y95" s="28"/>
      <c r="Z95" s="28"/>
      <c r="AA95" s="104"/>
    </row>
    <row r="96" spans="1:27" s="29" customFormat="1" ht="24" x14ac:dyDescent="0.2">
      <c r="A96" s="191">
        <v>2</v>
      </c>
      <c r="B96" s="191" t="s">
        <v>93</v>
      </c>
      <c r="C96" s="248" t="s">
        <v>339</v>
      </c>
      <c r="D96" s="191">
        <v>127</v>
      </c>
      <c r="E96" s="191">
        <v>17</v>
      </c>
      <c r="F96" s="191" t="s">
        <v>338</v>
      </c>
      <c r="G96" s="191" t="s">
        <v>19</v>
      </c>
      <c r="H96" s="32" t="s">
        <v>85</v>
      </c>
      <c r="I96" s="32">
        <v>22559</v>
      </c>
      <c r="J96" s="34">
        <v>24396</v>
      </c>
      <c r="K96" s="34">
        <v>1504</v>
      </c>
      <c r="L96" s="34">
        <v>24396</v>
      </c>
      <c r="M96" s="34">
        <v>1504</v>
      </c>
      <c r="N96" s="34">
        <v>0</v>
      </c>
      <c r="O96" s="34">
        <v>0</v>
      </c>
      <c r="P96" s="35">
        <f t="shared" si="41"/>
        <v>25900</v>
      </c>
      <c r="Q96" s="34">
        <f t="shared" ref="Q96:R98" si="45">J96-L96</f>
        <v>0</v>
      </c>
      <c r="R96" s="34">
        <f t="shared" si="45"/>
        <v>0</v>
      </c>
      <c r="S96" s="34">
        <v>0</v>
      </c>
      <c r="T96" s="34">
        <v>0</v>
      </c>
      <c r="U96" s="35">
        <f t="shared" si="43"/>
        <v>0</v>
      </c>
      <c r="V96" s="196">
        <v>241884</v>
      </c>
      <c r="W96" s="28"/>
      <c r="X96" s="28"/>
      <c r="Y96" s="28"/>
      <c r="Z96" s="28"/>
      <c r="AA96" s="77"/>
    </row>
    <row r="97" spans="1:27" s="29" customFormat="1" ht="24" x14ac:dyDescent="0.2">
      <c r="A97" s="182"/>
      <c r="B97" s="182"/>
      <c r="C97" s="249"/>
      <c r="D97" s="182"/>
      <c r="E97" s="182"/>
      <c r="F97" s="182"/>
      <c r="G97" s="182"/>
      <c r="H97" s="37" t="s">
        <v>147</v>
      </c>
      <c r="I97" s="37">
        <v>22741</v>
      </c>
      <c r="J97" s="39">
        <v>24769</v>
      </c>
      <c r="K97" s="39">
        <v>1131</v>
      </c>
      <c r="L97" s="39">
        <v>24769</v>
      </c>
      <c r="M97" s="39">
        <v>1131</v>
      </c>
      <c r="N97" s="39">
        <v>0</v>
      </c>
      <c r="O97" s="39">
        <v>0</v>
      </c>
      <c r="P97" s="40">
        <f t="shared" si="41"/>
        <v>25900</v>
      </c>
      <c r="Q97" s="39">
        <f t="shared" si="45"/>
        <v>0</v>
      </c>
      <c r="R97" s="39">
        <f t="shared" si="45"/>
        <v>0</v>
      </c>
      <c r="S97" s="39">
        <v>0</v>
      </c>
      <c r="T97" s="39">
        <v>0</v>
      </c>
      <c r="U97" s="40">
        <f t="shared" si="43"/>
        <v>0</v>
      </c>
      <c r="V97" s="197"/>
      <c r="W97" s="28"/>
      <c r="X97" s="28"/>
      <c r="Y97" s="28"/>
      <c r="Z97" s="28"/>
      <c r="AA97" s="78" t="s">
        <v>211</v>
      </c>
    </row>
    <row r="98" spans="1:27" s="29" customFormat="1" ht="24" x14ac:dyDescent="0.2">
      <c r="A98" s="182"/>
      <c r="B98" s="182"/>
      <c r="C98" s="249"/>
      <c r="D98" s="182"/>
      <c r="E98" s="182"/>
      <c r="F98" s="182"/>
      <c r="G98" s="182"/>
      <c r="H98" s="37" t="s">
        <v>148</v>
      </c>
      <c r="I98" s="37">
        <v>22924</v>
      </c>
      <c r="J98" s="39">
        <v>25135</v>
      </c>
      <c r="K98" s="39">
        <v>765</v>
      </c>
      <c r="L98" s="39">
        <v>0</v>
      </c>
      <c r="M98" s="39">
        <v>5.09</v>
      </c>
      <c r="N98" s="39">
        <v>0</v>
      </c>
      <c r="O98" s="39">
        <v>0</v>
      </c>
      <c r="P98" s="40">
        <f t="shared" si="41"/>
        <v>5.09</v>
      </c>
      <c r="Q98" s="39">
        <f t="shared" si="45"/>
        <v>25135</v>
      </c>
      <c r="R98" s="39">
        <f t="shared" si="45"/>
        <v>759.91</v>
      </c>
      <c r="S98" s="39">
        <v>0</v>
      </c>
      <c r="T98" s="39">
        <v>0</v>
      </c>
      <c r="U98" s="40">
        <f t="shared" si="43"/>
        <v>25894.91</v>
      </c>
      <c r="V98" s="197"/>
      <c r="W98" s="28"/>
      <c r="X98" s="28"/>
      <c r="Y98" s="28"/>
      <c r="Z98" s="28"/>
      <c r="AA98" s="78" t="s">
        <v>212</v>
      </c>
    </row>
    <row r="99" spans="1:27" s="29" customFormat="1" ht="24" x14ac:dyDescent="0.2">
      <c r="A99" s="182"/>
      <c r="B99" s="182"/>
      <c r="C99" s="249"/>
      <c r="D99" s="182"/>
      <c r="E99" s="182"/>
      <c r="F99" s="182"/>
      <c r="G99" s="182"/>
      <c r="H99" s="42" t="s">
        <v>149</v>
      </c>
      <c r="I99" s="56">
        <v>23106</v>
      </c>
      <c r="J99" s="44">
        <v>25700</v>
      </c>
      <c r="K99" s="44">
        <v>384</v>
      </c>
      <c r="L99" s="44">
        <v>0</v>
      </c>
      <c r="M99" s="44">
        <v>0</v>
      </c>
      <c r="N99" s="44">
        <v>0</v>
      </c>
      <c r="O99" s="44">
        <v>0</v>
      </c>
      <c r="P99" s="45">
        <f t="shared" si="41"/>
        <v>0</v>
      </c>
      <c r="Q99" s="44">
        <v>0</v>
      </c>
      <c r="R99" s="44">
        <v>0</v>
      </c>
      <c r="S99" s="44">
        <v>0</v>
      </c>
      <c r="T99" s="44">
        <v>0</v>
      </c>
      <c r="U99" s="45">
        <f t="shared" si="43"/>
        <v>0</v>
      </c>
      <c r="V99" s="197"/>
      <c r="W99" s="28"/>
      <c r="X99" s="28"/>
      <c r="Y99" s="28"/>
      <c r="Z99" s="28"/>
      <c r="AA99" s="78"/>
    </row>
    <row r="100" spans="1:27" s="29" customFormat="1" ht="24" x14ac:dyDescent="0.2">
      <c r="A100" s="192"/>
      <c r="B100" s="192"/>
      <c r="C100" s="250"/>
      <c r="D100" s="192"/>
      <c r="E100" s="192"/>
      <c r="F100" s="192"/>
      <c r="G100" s="192"/>
      <c r="H100" s="180" t="s">
        <v>89</v>
      </c>
      <c r="I100" s="180"/>
      <c r="J100" s="46">
        <f>SUM(J96:J99)</f>
        <v>100000</v>
      </c>
      <c r="K100" s="46">
        <f t="shared" ref="K100:U100" si="46">SUM(K96:K99)</f>
        <v>3784</v>
      </c>
      <c r="L100" s="46">
        <f t="shared" si="46"/>
        <v>49165</v>
      </c>
      <c r="M100" s="46">
        <f t="shared" si="46"/>
        <v>2640.09</v>
      </c>
      <c r="N100" s="46">
        <f t="shared" si="46"/>
        <v>0</v>
      </c>
      <c r="O100" s="46">
        <f t="shared" si="46"/>
        <v>0</v>
      </c>
      <c r="P100" s="46">
        <f t="shared" si="46"/>
        <v>51805.09</v>
      </c>
      <c r="Q100" s="46">
        <f t="shared" si="46"/>
        <v>25135</v>
      </c>
      <c r="R100" s="46">
        <f t="shared" si="46"/>
        <v>759.91</v>
      </c>
      <c r="S100" s="46">
        <f t="shared" si="46"/>
        <v>0</v>
      </c>
      <c r="T100" s="46">
        <f t="shared" si="46"/>
        <v>0</v>
      </c>
      <c r="U100" s="46">
        <f t="shared" si="46"/>
        <v>25894.91</v>
      </c>
      <c r="V100" s="233"/>
      <c r="W100" s="28"/>
      <c r="X100" s="28"/>
      <c r="Y100" s="28"/>
      <c r="Z100" s="28"/>
      <c r="AA100" s="99"/>
    </row>
    <row r="101" spans="1:27" s="29" customFormat="1" ht="24" x14ac:dyDescent="0.2">
      <c r="A101" s="191">
        <v>3</v>
      </c>
      <c r="B101" s="171" t="s">
        <v>340</v>
      </c>
      <c r="C101" s="248" t="s">
        <v>341</v>
      </c>
      <c r="D101" s="191">
        <v>69</v>
      </c>
      <c r="E101" s="191">
        <v>5</v>
      </c>
      <c r="F101" s="191" t="s">
        <v>301</v>
      </c>
      <c r="G101" s="191" t="s">
        <v>19</v>
      </c>
      <c r="H101" s="32" t="s">
        <v>85</v>
      </c>
      <c r="I101" s="32">
        <v>22559</v>
      </c>
      <c r="J101" s="34">
        <v>40803</v>
      </c>
      <c r="K101" s="34">
        <v>2497</v>
      </c>
      <c r="L101" s="34">
        <v>40803</v>
      </c>
      <c r="M101" s="34">
        <v>2497</v>
      </c>
      <c r="N101" s="34">
        <v>0</v>
      </c>
      <c r="O101" s="34">
        <v>0</v>
      </c>
      <c r="P101" s="35">
        <f t="shared" si="41"/>
        <v>43300</v>
      </c>
      <c r="Q101" s="34">
        <f t="shared" ref="Q101:R103" si="47">J101-L101</f>
        <v>0</v>
      </c>
      <c r="R101" s="34">
        <f t="shared" si="47"/>
        <v>0</v>
      </c>
      <c r="S101" s="34">
        <v>0</v>
      </c>
      <c r="T101" s="34">
        <v>0</v>
      </c>
      <c r="U101" s="35">
        <f t="shared" si="43"/>
        <v>0</v>
      </c>
      <c r="V101" s="196">
        <v>242025</v>
      </c>
      <c r="W101" s="28"/>
      <c r="X101" s="28"/>
      <c r="Y101" s="28"/>
      <c r="Z101" s="28"/>
      <c r="AA101" s="77"/>
    </row>
    <row r="102" spans="1:27" s="29" customFormat="1" ht="24" x14ac:dyDescent="0.2">
      <c r="A102" s="182"/>
      <c r="B102" s="172"/>
      <c r="C102" s="249"/>
      <c r="D102" s="182"/>
      <c r="E102" s="182"/>
      <c r="F102" s="182"/>
      <c r="G102" s="182"/>
      <c r="H102" s="37" t="s">
        <v>147</v>
      </c>
      <c r="I102" s="37">
        <v>22741</v>
      </c>
      <c r="J102" s="39">
        <v>41427</v>
      </c>
      <c r="K102" s="39">
        <v>1873</v>
      </c>
      <c r="L102" s="39">
        <v>18621.669999999998</v>
      </c>
      <c r="M102" s="39">
        <v>1873</v>
      </c>
      <c r="N102" s="39">
        <v>0</v>
      </c>
      <c r="O102" s="39">
        <v>0</v>
      </c>
      <c r="P102" s="40">
        <f t="shared" si="41"/>
        <v>20494.669999999998</v>
      </c>
      <c r="Q102" s="39">
        <f t="shared" si="47"/>
        <v>22805.33</v>
      </c>
      <c r="R102" s="39">
        <f t="shared" si="47"/>
        <v>0</v>
      </c>
      <c r="S102" s="39">
        <v>0</v>
      </c>
      <c r="T102" s="39">
        <v>951.26</v>
      </c>
      <c r="U102" s="40">
        <f t="shared" si="43"/>
        <v>23756.59</v>
      </c>
      <c r="V102" s="197"/>
      <c r="W102" s="28"/>
      <c r="X102" s="28"/>
      <c r="Y102" s="28"/>
      <c r="Z102" s="28"/>
      <c r="AA102" s="78" t="s">
        <v>211</v>
      </c>
    </row>
    <row r="103" spans="1:27" s="29" customFormat="1" ht="24" x14ac:dyDescent="0.2">
      <c r="A103" s="182"/>
      <c r="B103" s="172"/>
      <c r="C103" s="249"/>
      <c r="D103" s="182"/>
      <c r="E103" s="182"/>
      <c r="F103" s="182"/>
      <c r="G103" s="182"/>
      <c r="H103" s="37" t="s">
        <v>148</v>
      </c>
      <c r="I103" s="37">
        <v>22924</v>
      </c>
      <c r="J103" s="39">
        <v>42040</v>
      </c>
      <c r="K103" s="39">
        <v>1260</v>
      </c>
      <c r="L103" s="39">
        <v>0</v>
      </c>
      <c r="M103" s="39">
        <v>0</v>
      </c>
      <c r="N103" s="39">
        <v>0</v>
      </c>
      <c r="O103" s="39">
        <v>0</v>
      </c>
      <c r="P103" s="40">
        <f t="shared" si="41"/>
        <v>0</v>
      </c>
      <c r="Q103" s="39">
        <f t="shared" si="47"/>
        <v>42040</v>
      </c>
      <c r="R103" s="39">
        <f t="shared" si="47"/>
        <v>1260</v>
      </c>
      <c r="S103" s="39">
        <v>0</v>
      </c>
      <c r="T103" s="39">
        <v>0</v>
      </c>
      <c r="U103" s="40">
        <f t="shared" si="43"/>
        <v>43300</v>
      </c>
      <c r="V103" s="197"/>
      <c r="W103" s="28"/>
      <c r="X103" s="28"/>
      <c r="Y103" s="28"/>
      <c r="Z103" s="28"/>
      <c r="AA103" s="78" t="s">
        <v>213</v>
      </c>
    </row>
    <row r="104" spans="1:27" s="29" customFormat="1" ht="24" x14ac:dyDescent="0.2">
      <c r="A104" s="182"/>
      <c r="B104" s="172"/>
      <c r="C104" s="249"/>
      <c r="D104" s="182"/>
      <c r="E104" s="182"/>
      <c r="F104" s="182"/>
      <c r="G104" s="182"/>
      <c r="H104" s="42" t="s">
        <v>149</v>
      </c>
      <c r="I104" s="56">
        <v>23106</v>
      </c>
      <c r="J104" s="44">
        <v>41730</v>
      </c>
      <c r="K104" s="44">
        <v>624</v>
      </c>
      <c r="L104" s="44">
        <v>0</v>
      </c>
      <c r="M104" s="44">
        <v>0</v>
      </c>
      <c r="N104" s="44">
        <v>0</v>
      </c>
      <c r="O104" s="44">
        <v>0</v>
      </c>
      <c r="P104" s="45">
        <f t="shared" si="41"/>
        <v>0</v>
      </c>
      <c r="Q104" s="44">
        <v>0</v>
      </c>
      <c r="R104" s="44">
        <v>0</v>
      </c>
      <c r="S104" s="44">
        <v>0</v>
      </c>
      <c r="T104" s="44">
        <v>0</v>
      </c>
      <c r="U104" s="45">
        <f t="shared" si="43"/>
        <v>0</v>
      </c>
      <c r="V104" s="197"/>
      <c r="W104" s="28"/>
      <c r="X104" s="28"/>
      <c r="Y104" s="28"/>
      <c r="Z104" s="28"/>
      <c r="AA104" s="78"/>
    </row>
    <row r="105" spans="1:27" s="29" customFormat="1" ht="24" x14ac:dyDescent="0.2">
      <c r="A105" s="192"/>
      <c r="B105" s="254"/>
      <c r="C105" s="250"/>
      <c r="D105" s="192"/>
      <c r="E105" s="192"/>
      <c r="F105" s="192"/>
      <c r="G105" s="192"/>
      <c r="H105" s="180" t="s">
        <v>89</v>
      </c>
      <c r="I105" s="180"/>
      <c r="J105" s="46">
        <f>SUM(J101:J104)</f>
        <v>166000</v>
      </c>
      <c r="K105" s="46">
        <f t="shared" ref="K105:U105" si="48">SUM(K101:K104)</f>
        <v>6254</v>
      </c>
      <c r="L105" s="46">
        <f t="shared" si="48"/>
        <v>59424.67</v>
      </c>
      <c r="M105" s="46">
        <f t="shared" si="48"/>
        <v>4370</v>
      </c>
      <c r="N105" s="46">
        <f t="shared" si="48"/>
        <v>0</v>
      </c>
      <c r="O105" s="46">
        <f t="shared" si="48"/>
        <v>0</v>
      </c>
      <c r="P105" s="46">
        <f t="shared" si="48"/>
        <v>63794.67</v>
      </c>
      <c r="Q105" s="46">
        <f t="shared" si="48"/>
        <v>64845.33</v>
      </c>
      <c r="R105" s="46">
        <f t="shared" si="48"/>
        <v>1260</v>
      </c>
      <c r="S105" s="46">
        <f t="shared" si="48"/>
        <v>0</v>
      </c>
      <c r="T105" s="46">
        <f t="shared" si="48"/>
        <v>951.26</v>
      </c>
      <c r="U105" s="46">
        <f t="shared" si="48"/>
        <v>67056.59</v>
      </c>
      <c r="V105" s="233"/>
      <c r="W105" s="28"/>
      <c r="X105" s="28"/>
      <c r="Y105" s="28"/>
      <c r="Z105" s="28"/>
      <c r="AA105" s="99"/>
    </row>
    <row r="106" spans="1:27" s="29" customFormat="1" ht="24" x14ac:dyDescent="0.2">
      <c r="A106" s="191">
        <v>4</v>
      </c>
      <c r="B106" s="191" t="s">
        <v>342</v>
      </c>
      <c r="C106" s="251" t="s">
        <v>343</v>
      </c>
      <c r="D106" s="191">
        <v>329</v>
      </c>
      <c r="E106" s="191">
        <v>5</v>
      </c>
      <c r="F106" s="191" t="s">
        <v>344</v>
      </c>
      <c r="G106" s="191" t="s">
        <v>19</v>
      </c>
      <c r="H106" s="32" t="s">
        <v>85</v>
      </c>
      <c r="I106" s="32">
        <v>22559</v>
      </c>
      <c r="J106" s="34">
        <v>14798</v>
      </c>
      <c r="K106" s="34">
        <v>902</v>
      </c>
      <c r="L106" s="34">
        <v>14798</v>
      </c>
      <c r="M106" s="34">
        <v>902</v>
      </c>
      <c r="N106" s="34">
        <v>0</v>
      </c>
      <c r="O106" s="34">
        <v>0</v>
      </c>
      <c r="P106" s="35">
        <f t="shared" si="41"/>
        <v>15700</v>
      </c>
      <c r="Q106" s="34">
        <f t="shared" ref="Q106:R108" si="49">J106-L106</f>
        <v>0</v>
      </c>
      <c r="R106" s="34">
        <f t="shared" si="49"/>
        <v>0</v>
      </c>
      <c r="S106" s="34">
        <v>0</v>
      </c>
      <c r="T106" s="34">
        <v>0</v>
      </c>
      <c r="U106" s="35">
        <f t="shared" si="43"/>
        <v>0</v>
      </c>
      <c r="V106" s="196">
        <v>22989</v>
      </c>
      <c r="W106" s="28"/>
      <c r="X106" s="28"/>
      <c r="Y106" s="28"/>
      <c r="Z106" s="28"/>
      <c r="AA106" s="77"/>
    </row>
    <row r="107" spans="1:27" s="29" customFormat="1" ht="24" x14ac:dyDescent="0.2">
      <c r="A107" s="182"/>
      <c r="B107" s="182"/>
      <c r="C107" s="252"/>
      <c r="D107" s="182"/>
      <c r="E107" s="182"/>
      <c r="F107" s="182"/>
      <c r="G107" s="182"/>
      <c r="H107" s="37" t="s">
        <v>147</v>
      </c>
      <c r="I107" s="37">
        <v>22741</v>
      </c>
      <c r="J107" s="39">
        <v>15024</v>
      </c>
      <c r="K107" s="39">
        <v>676</v>
      </c>
      <c r="L107" s="39">
        <v>15024</v>
      </c>
      <c r="M107" s="39">
        <v>676</v>
      </c>
      <c r="N107" s="39">
        <v>0</v>
      </c>
      <c r="O107" s="39">
        <v>0</v>
      </c>
      <c r="P107" s="40">
        <f t="shared" si="41"/>
        <v>15700</v>
      </c>
      <c r="Q107" s="39">
        <f t="shared" si="49"/>
        <v>0</v>
      </c>
      <c r="R107" s="39">
        <f t="shared" si="49"/>
        <v>0</v>
      </c>
      <c r="S107" s="39">
        <v>0</v>
      </c>
      <c r="T107" s="39">
        <v>765.61</v>
      </c>
      <c r="U107" s="40">
        <f t="shared" si="43"/>
        <v>765.61</v>
      </c>
      <c r="V107" s="197"/>
      <c r="W107" s="28"/>
      <c r="X107" s="28"/>
      <c r="Y107" s="28"/>
      <c r="Z107" s="28"/>
      <c r="AA107" s="78" t="s">
        <v>211</v>
      </c>
    </row>
    <row r="108" spans="1:27" s="29" customFormat="1" ht="24" x14ac:dyDescent="0.2">
      <c r="A108" s="182"/>
      <c r="B108" s="182"/>
      <c r="C108" s="252"/>
      <c r="D108" s="182"/>
      <c r="E108" s="182"/>
      <c r="F108" s="182"/>
      <c r="G108" s="182"/>
      <c r="H108" s="37" t="s">
        <v>148</v>
      </c>
      <c r="I108" s="37">
        <v>22924</v>
      </c>
      <c r="J108" s="39">
        <v>15246</v>
      </c>
      <c r="K108" s="39">
        <v>454</v>
      </c>
      <c r="L108" s="39">
        <v>0</v>
      </c>
      <c r="M108" s="39">
        <v>0</v>
      </c>
      <c r="N108" s="39">
        <v>0</v>
      </c>
      <c r="O108" s="39">
        <v>0</v>
      </c>
      <c r="P108" s="40">
        <f t="shared" si="41"/>
        <v>0</v>
      </c>
      <c r="Q108" s="39">
        <f t="shared" si="49"/>
        <v>15246</v>
      </c>
      <c r="R108" s="39">
        <f t="shared" si="49"/>
        <v>454</v>
      </c>
      <c r="S108" s="39">
        <v>0</v>
      </c>
      <c r="T108" s="39">
        <v>0</v>
      </c>
      <c r="U108" s="40">
        <f t="shared" si="43"/>
        <v>15700</v>
      </c>
      <c r="V108" s="197"/>
      <c r="W108" s="28"/>
      <c r="X108" s="28"/>
      <c r="Y108" s="28"/>
      <c r="Z108" s="28"/>
      <c r="AA108" s="78" t="s">
        <v>213</v>
      </c>
    </row>
    <row r="109" spans="1:27" s="29" customFormat="1" ht="24" x14ac:dyDescent="0.2">
      <c r="A109" s="182"/>
      <c r="B109" s="182"/>
      <c r="C109" s="252"/>
      <c r="D109" s="182"/>
      <c r="E109" s="182"/>
      <c r="F109" s="182"/>
      <c r="G109" s="182"/>
      <c r="H109" s="42" t="s">
        <v>149</v>
      </c>
      <c r="I109" s="56">
        <v>23106</v>
      </c>
      <c r="J109" s="44">
        <v>14932</v>
      </c>
      <c r="K109" s="44">
        <v>223</v>
      </c>
      <c r="L109" s="44">
        <v>0</v>
      </c>
      <c r="M109" s="44">
        <v>0</v>
      </c>
      <c r="N109" s="44">
        <v>0</v>
      </c>
      <c r="O109" s="44">
        <v>0</v>
      </c>
      <c r="P109" s="45">
        <f t="shared" si="41"/>
        <v>0</v>
      </c>
      <c r="Q109" s="44">
        <v>0</v>
      </c>
      <c r="R109" s="44">
        <v>0</v>
      </c>
      <c r="S109" s="44">
        <v>0</v>
      </c>
      <c r="T109" s="44">
        <v>0</v>
      </c>
      <c r="U109" s="45">
        <f t="shared" si="43"/>
        <v>0</v>
      </c>
      <c r="V109" s="197"/>
      <c r="W109" s="28"/>
      <c r="X109" s="28"/>
      <c r="Y109" s="28"/>
      <c r="Z109" s="28"/>
      <c r="AA109" s="78"/>
    </row>
    <row r="110" spans="1:27" s="29" customFormat="1" ht="24" x14ac:dyDescent="0.2">
      <c r="A110" s="192"/>
      <c r="B110" s="192"/>
      <c r="C110" s="253"/>
      <c r="D110" s="192"/>
      <c r="E110" s="192"/>
      <c r="F110" s="192"/>
      <c r="G110" s="192"/>
      <c r="H110" s="180" t="s">
        <v>89</v>
      </c>
      <c r="I110" s="180"/>
      <c r="J110" s="46">
        <f>SUM(J106:J109)</f>
        <v>60000</v>
      </c>
      <c r="K110" s="46">
        <f t="shared" ref="K110:U110" si="50">SUM(K106:K109)</f>
        <v>2255</v>
      </c>
      <c r="L110" s="46">
        <f t="shared" si="50"/>
        <v>29822</v>
      </c>
      <c r="M110" s="46">
        <f t="shared" si="50"/>
        <v>1578</v>
      </c>
      <c r="N110" s="46">
        <f t="shared" si="50"/>
        <v>0</v>
      </c>
      <c r="O110" s="46">
        <f t="shared" si="50"/>
        <v>0</v>
      </c>
      <c r="P110" s="46">
        <f t="shared" si="50"/>
        <v>31400</v>
      </c>
      <c r="Q110" s="46">
        <f t="shared" si="50"/>
        <v>15246</v>
      </c>
      <c r="R110" s="46">
        <f t="shared" si="50"/>
        <v>454</v>
      </c>
      <c r="S110" s="46">
        <f t="shared" si="50"/>
        <v>0</v>
      </c>
      <c r="T110" s="46">
        <f t="shared" si="50"/>
        <v>765.61</v>
      </c>
      <c r="U110" s="46">
        <f t="shared" si="50"/>
        <v>16465.61</v>
      </c>
      <c r="V110" s="233"/>
      <c r="W110" s="28"/>
      <c r="X110" s="28"/>
      <c r="Y110" s="28"/>
      <c r="Z110" s="28"/>
      <c r="AA110" s="99"/>
    </row>
    <row r="111" spans="1:27" s="29" customFormat="1" ht="24" x14ac:dyDescent="0.2">
      <c r="A111" s="191">
        <v>5</v>
      </c>
      <c r="B111" s="191" t="s">
        <v>345</v>
      </c>
      <c r="C111" s="248" t="s">
        <v>346</v>
      </c>
      <c r="D111" s="191">
        <v>35</v>
      </c>
      <c r="E111" s="191">
        <v>7</v>
      </c>
      <c r="F111" s="191" t="s">
        <v>344</v>
      </c>
      <c r="G111" s="191" t="s">
        <v>19</v>
      </c>
      <c r="H111" s="32" t="s">
        <v>85</v>
      </c>
      <c r="I111" s="32">
        <v>22559</v>
      </c>
      <c r="J111" s="34">
        <v>18657</v>
      </c>
      <c r="K111" s="34">
        <v>1143</v>
      </c>
      <c r="L111" s="34">
        <v>18657</v>
      </c>
      <c r="M111" s="34">
        <v>1143</v>
      </c>
      <c r="N111" s="34">
        <v>0</v>
      </c>
      <c r="O111" s="34">
        <v>3.89</v>
      </c>
      <c r="P111" s="35">
        <f t="shared" ref="P111:P159" si="51">L111+M111+N111+O111</f>
        <v>19803.89</v>
      </c>
      <c r="Q111" s="34">
        <f t="shared" ref="Q111:R113" si="52">J111-L111</f>
        <v>0</v>
      </c>
      <c r="R111" s="34">
        <f t="shared" si="52"/>
        <v>0</v>
      </c>
      <c r="S111" s="34">
        <v>0</v>
      </c>
      <c r="T111" s="34">
        <v>0</v>
      </c>
      <c r="U111" s="35">
        <f t="shared" ref="U111:U159" si="53">Q111+R111+S111+T111</f>
        <v>0</v>
      </c>
      <c r="V111" s="196">
        <v>241912</v>
      </c>
      <c r="W111" s="28"/>
      <c r="X111" s="28"/>
      <c r="Y111" s="28"/>
      <c r="Z111" s="28"/>
      <c r="AA111" s="77"/>
    </row>
    <row r="112" spans="1:27" s="29" customFormat="1" ht="24" x14ac:dyDescent="0.2">
      <c r="A112" s="182"/>
      <c r="B112" s="182"/>
      <c r="C112" s="249"/>
      <c r="D112" s="182"/>
      <c r="E112" s="182"/>
      <c r="F112" s="182"/>
      <c r="G112" s="182"/>
      <c r="H112" s="37" t="s">
        <v>147</v>
      </c>
      <c r="I112" s="37">
        <v>22741</v>
      </c>
      <c r="J112" s="39">
        <v>18942</v>
      </c>
      <c r="K112" s="39">
        <v>858</v>
      </c>
      <c r="L112" s="39">
        <v>0</v>
      </c>
      <c r="M112" s="39">
        <v>0</v>
      </c>
      <c r="N112" s="39">
        <v>0</v>
      </c>
      <c r="O112" s="39">
        <v>0</v>
      </c>
      <c r="P112" s="40">
        <f t="shared" si="51"/>
        <v>0</v>
      </c>
      <c r="Q112" s="39">
        <f t="shared" si="52"/>
        <v>18942</v>
      </c>
      <c r="R112" s="39">
        <f t="shared" si="52"/>
        <v>858</v>
      </c>
      <c r="S112" s="39">
        <v>0</v>
      </c>
      <c r="T112" s="39">
        <v>790.11</v>
      </c>
      <c r="U112" s="40">
        <f t="shared" si="53"/>
        <v>20590.11</v>
      </c>
      <c r="V112" s="197"/>
      <c r="W112" s="28"/>
      <c r="X112" s="28"/>
      <c r="Y112" s="28"/>
      <c r="Z112" s="28"/>
      <c r="AA112" s="78" t="s">
        <v>211</v>
      </c>
    </row>
    <row r="113" spans="1:27" s="29" customFormat="1" ht="24" x14ac:dyDescent="0.2">
      <c r="A113" s="182"/>
      <c r="B113" s="182"/>
      <c r="C113" s="249"/>
      <c r="D113" s="182"/>
      <c r="E113" s="182"/>
      <c r="F113" s="182"/>
      <c r="G113" s="182"/>
      <c r="H113" s="37" t="s">
        <v>148</v>
      </c>
      <c r="I113" s="37">
        <v>22924</v>
      </c>
      <c r="J113" s="39">
        <v>19222</v>
      </c>
      <c r="K113" s="39">
        <v>578</v>
      </c>
      <c r="L113" s="39">
        <v>0</v>
      </c>
      <c r="M113" s="39">
        <v>0</v>
      </c>
      <c r="N113" s="39">
        <v>0</v>
      </c>
      <c r="O113" s="39">
        <v>0</v>
      </c>
      <c r="P113" s="40">
        <f t="shared" si="51"/>
        <v>0</v>
      </c>
      <c r="Q113" s="39">
        <f t="shared" si="52"/>
        <v>19222</v>
      </c>
      <c r="R113" s="39">
        <f t="shared" si="52"/>
        <v>578</v>
      </c>
      <c r="S113" s="39">
        <v>0</v>
      </c>
      <c r="T113" s="39">
        <v>0</v>
      </c>
      <c r="U113" s="40">
        <f t="shared" si="53"/>
        <v>19800</v>
      </c>
      <c r="V113" s="197"/>
      <c r="W113" s="28"/>
      <c r="X113" s="28"/>
      <c r="Y113" s="28"/>
      <c r="Z113" s="28"/>
      <c r="AA113" s="78" t="s">
        <v>213</v>
      </c>
    </row>
    <row r="114" spans="1:27" s="29" customFormat="1" ht="24" x14ac:dyDescent="0.2">
      <c r="A114" s="182"/>
      <c r="B114" s="182"/>
      <c r="C114" s="249"/>
      <c r="D114" s="182"/>
      <c r="E114" s="182"/>
      <c r="F114" s="182"/>
      <c r="G114" s="182"/>
      <c r="H114" s="42" t="s">
        <v>149</v>
      </c>
      <c r="I114" s="56">
        <v>23106</v>
      </c>
      <c r="J114" s="44">
        <v>19179</v>
      </c>
      <c r="K114" s="44">
        <v>287</v>
      </c>
      <c r="L114" s="44">
        <v>0</v>
      </c>
      <c r="M114" s="44">
        <v>0</v>
      </c>
      <c r="N114" s="44">
        <v>0</v>
      </c>
      <c r="O114" s="44">
        <v>0</v>
      </c>
      <c r="P114" s="45">
        <f t="shared" si="51"/>
        <v>0</v>
      </c>
      <c r="Q114" s="44">
        <v>0</v>
      </c>
      <c r="R114" s="44">
        <v>0</v>
      </c>
      <c r="S114" s="44">
        <v>0</v>
      </c>
      <c r="T114" s="44">
        <v>0</v>
      </c>
      <c r="U114" s="45">
        <f t="shared" si="53"/>
        <v>0</v>
      </c>
      <c r="V114" s="197"/>
      <c r="W114" s="28"/>
      <c r="X114" s="28"/>
      <c r="Y114" s="28"/>
      <c r="Z114" s="28"/>
      <c r="AA114" s="78"/>
    </row>
    <row r="115" spans="1:27" s="29" customFormat="1" ht="24" x14ac:dyDescent="0.2">
      <c r="A115" s="192"/>
      <c r="B115" s="192"/>
      <c r="C115" s="250"/>
      <c r="D115" s="192"/>
      <c r="E115" s="192"/>
      <c r="F115" s="192"/>
      <c r="G115" s="192"/>
      <c r="H115" s="180" t="s">
        <v>89</v>
      </c>
      <c r="I115" s="180"/>
      <c r="J115" s="46">
        <f>SUM(J111:J114)</f>
        <v>76000</v>
      </c>
      <c r="K115" s="46">
        <f t="shared" ref="K115:U115" si="54">SUM(K111:K114)</f>
        <v>2866</v>
      </c>
      <c r="L115" s="46">
        <f t="shared" si="54"/>
        <v>18657</v>
      </c>
      <c r="M115" s="46">
        <f t="shared" si="54"/>
        <v>1143</v>
      </c>
      <c r="N115" s="46">
        <f t="shared" si="54"/>
        <v>0</v>
      </c>
      <c r="O115" s="46">
        <f t="shared" si="54"/>
        <v>3.89</v>
      </c>
      <c r="P115" s="46">
        <f t="shared" si="54"/>
        <v>19803.89</v>
      </c>
      <c r="Q115" s="46">
        <f t="shared" si="54"/>
        <v>38164</v>
      </c>
      <c r="R115" s="46">
        <f t="shared" si="54"/>
        <v>1436</v>
      </c>
      <c r="S115" s="46">
        <f t="shared" si="54"/>
        <v>0</v>
      </c>
      <c r="T115" s="46">
        <f t="shared" si="54"/>
        <v>790.11</v>
      </c>
      <c r="U115" s="46">
        <f t="shared" si="54"/>
        <v>40390.11</v>
      </c>
      <c r="V115" s="233"/>
      <c r="W115" s="28"/>
      <c r="X115" s="28"/>
      <c r="Y115" s="28"/>
      <c r="Z115" s="28"/>
      <c r="AA115" s="99"/>
    </row>
    <row r="116" spans="1:27" s="29" customFormat="1" ht="24" x14ac:dyDescent="0.2">
      <c r="A116" s="191">
        <v>6</v>
      </c>
      <c r="B116" s="191" t="s">
        <v>251</v>
      </c>
      <c r="C116" s="248" t="s">
        <v>347</v>
      </c>
      <c r="D116" s="191">
        <v>12</v>
      </c>
      <c r="E116" s="191">
        <v>8</v>
      </c>
      <c r="F116" s="191" t="s">
        <v>344</v>
      </c>
      <c r="G116" s="191" t="s">
        <v>19</v>
      </c>
      <c r="H116" s="32" t="s">
        <v>85</v>
      </c>
      <c r="I116" s="32">
        <v>22559</v>
      </c>
      <c r="J116" s="34">
        <v>13388</v>
      </c>
      <c r="K116" s="34">
        <v>812</v>
      </c>
      <c r="L116" s="34">
        <v>7899.15</v>
      </c>
      <c r="M116" s="34">
        <v>812</v>
      </c>
      <c r="N116" s="34">
        <v>288.85000000000002</v>
      </c>
      <c r="O116" s="34">
        <v>0</v>
      </c>
      <c r="P116" s="35">
        <f t="shared" si="51"/>
        <v>9000</v>
      </c>
      <c r="Q116" s="34">
        <f t="shared" ref="Q116:R118" si="55">J116-L116</f>
        <v>5488.85</v>
      </c>
      <c r="R116" s="34">
        <f t="shared" si="55"/>
        <v>0</v>
      </c>
      <c r="S116" s="34">
        <v>0</v>
      </c>
      <c r="T116" s="34">
        <v>434.22</v>
      </c>
      <c r="U116" s="35">
        <f t="shared" si="53"/>
        <v>5923.0700000000006</v>
      </c>
      <c r="V116" s="196">
        <v>241991</v>
      </c>
      <c r="W116" s="28"/>
      <c r="X116" s="28"/>
      <c r="Y116" s="28"/>
      <c r="Z116" s="28"/>
      <c r="AA116" s="77"/>
    </row>
    <row r="117" spans="1:27" s="29" customFormat="1" ht="24" x14ac:dyDescent="0.2">
      <c r="A117" s="182"/>
      <c r="B117" s="182"/>
      <c r="C117" s="249"/>
      <c r="D117" s="182"/>
      <c r="E117" s="182"/>
      <c r="F117" s="182"/>
      <c r="G117" s="182"/>
      <c r="H117" s="37" t="s">
        <v>147</v>
      </c>
      <c r="I117" s="37">
        <v>22741</v>
      </c>
      <c r="J117" s="39">
        <v>13592</v>
      </c>
      <c r="K117" s="39">
        <v>608</v>
      </c>
      <c r="L117" s="39">
        <v>0</v>
      </c>
      <c r="M117" s="39">
        <v>0</v>
      </c>
      <c r="N117" s="39">
        <v>0</v>
      </c>
      <c r="O117" s="39">
        <v>0</v>
      </c>
      <c r="P117" s="40">
        <f t="shared" si="51"/>
        <v>0</v>
      </c>
      <c r="Q117" s="39">
        <f t="shared" si="55"/>
        <v>13592</v>
      </c>
      <c r="R117" s="39">
        <f t="shared" si="55"/>
        <v>608</v>
      </c>
      <c r="S117" s="39">
        <v>0</v>
      </c>
      <c r="T117" s="39">
        <v>566.95000000000005</v>
      </c>
      <c r="U117" s="40">
        <f t="shared" si="53"/>
        <v>14766.95</v>
      </c>
      <c r="V117" s="197"/>
      <c r="W117" s="28"/>
      <c r="X117" s="28"/>
      <c r="Y117" s="28"/>
      <c r="Z117" s="28"/>
      <c r="AA117" s="78" t="s">
        <v>211</v>
      </c>
    </row>
    <row r="118" spans="1:27" s="29" customFormat="1" ht="24" x14ac:dyDescent="0.2">
      <c r="A118" s="182"/>
      <c r="B118" s="182"/>
      <c r="C118" s="249"/>
      <c r="D118" s="182"/>
      <c r="E118" s="182"/>
      <c r="F118" s="182"/>
      <c r="G118" s="182"/>
      <c r="H118" s="37" t="s">
        <v>148</v>
      </c>
      <c r="I118" s="37">
        <v>22924</v>
      </c>
      <c r="J118" s="39">
        <v>13794</v>
      </c>
      <c r="K118" s="39">
        <v>406</v>
      </c>
      <c r="L118" s="39">
        <v>0</v>
      </c>
      <c r="M118" s="39">
        <v>0</v>
      </c>
      <c r="N118" s="39">
        <v>0</v>
      </c>
      <c r="O118" s="39">
        <v>0</v>
      </c>
      <c r="P118" s="40">
        <f t="shared" si="51"/>
        <v>0</v>
      </c>
      <c r="Q118" s="39">
        <f t="shared" si="55"/>
        <v>13794</v>
      </c>
      <c r="R118" s="39">
        <f t="shared" si="55"/>
        <v>406</v>
      </c>
      <c r="S118" s="39">
        <v>0</v>
      </c>
      <c r="T118" s="39">
        <v>0</v>
      </c>
      <c r="U118" s="40">
        <f t="shared" si="53"/>
        <v>14200</v>
      </c>
      <c r="V118" s="197"/>
      <c r="W118" s="28"/>
      <c r="X118" s="28"/>
      <c r="Y118" s="28"/>
      <c r="Z118" s="28"/>
      <c r="AA118" s="78" t="s">
        <v>214</v>
      </c>
    </row>
    <row r="119" spans="1:27" s="29" customFormat="1" ht="24" x14ac:dyDescent="0.2">
      <c r="A119" s="182"/>
      <c r="B119" s="182"/>
      <c r="C119" s="249"/>
      <c r="D119" s="182"/>
      <c r="E119" s="182"/>
      <c r="F119" s="182"/>
      <c r="G119" s="182"/>
      <c r="H119" s="42" t="s">
        <v>149</v>
      </c>
      <c r="I119" s="56">
        <v>23106</v>
      </c>
      <c r="J119" s="44">
        <v>13226</v>
      </c>
      <c r="K119" s="44">
        <v>198</v>
      </c>
      <c r="L119" s="44">
        <v>0</v>
      </c>
      <c r="M119" s="44">
        <v>0</v>
      </c>
      <c r="N119" s="44">
        <v>0</v>
      </c>
      <c r="O119" s="44">
        <v>0</v>
      </c>
      <c r="P119" s="45">
        <f t="shared" si="51"/>
        <v>0</v>
      </c>
      <c r="Q119" s="44">
        <v>0</v>
      </c>
      <c r="R119" s="44">
        <v>0</v>
      </c>
      <c r="S119" s="44">
        <v>0</v>
      </c>
      <c r="T119" s="44">
        <v>0</v>
      </c>
      <c r="U119" s="45">
        <f t="shared" si="53"/>
        <v>0</v>
      </c>
      <c r="V119" s="197"/>
      <c r="W119" s="28"/>
      <c r="X119" s="28"/>
      <c r="Y119" s="28"/>
      <c r="Z119" s="28"/>
      <c r="AA119" s="78"/>
    </row>
    <row r="120" spans="1:27" s="29" customFormat="1" ht="24" x14ac:dyDescent="0.2">
      <c r="A120" s="192"/>
      <c r="B120" s="192"/>
      <c r="C120" s="250"/>
      <c r="D120" s="192"/>
      <c r="E120" s="192"/>
      <c r="F120" s="192"/>
      <c r="G120" s="192"/>
      <c r="H120" s="180" t="s">
        <v>89</v>
      </c>
      <c r="I120" s="180"/>
      <c r="J120" s="46">
        <f>SUM(J116:J119)</f>
        <v>54000</v>
      </c>
      <c r="K120" s="46">
        <f t="shared" ref="K120:U120" si="56">SUM(K116:K119)</f>
        <v>2024</v>
      </c>
      <c r="L120" s="46">
        <f t="shared" si="56"/>
        <v>7899.15</v>
      </c>
      <c r="M120" s="46">
        <f t="shared" si="56"/>
        <v>812</v>
      </c>
      <c r="N120" s="46">
        <f t="shared" si="56"/>
        <v>288.85000000000002</v>
      </c>
      <c r="O120" s="46">
        <f t="shared" si="56"/>
        <v>0</v>
      </c>
      <c r="P120" s="46">
        <f t="shared" si="56"/>
        <v>9000</v>
      </c>
      <c r="Q120" s="46">
        <f t="shared" si="56"/>
        <v>32874.85</v>
      </c>
      <c r="R120" s="46">
        <f t="shared" si="56"/>
        <v>1014</v>
      </c>
      <c r="S120" s="46">
        <f t="shared" si="56"/>
        <v>0</v>
      </c>
      <c r="T120" s="46">
        <f t="shared" si="56"/>
        <v>1001.1700000000001</v>
      </c>
      <c r="U120" s="46">
        <f t="shared" si="56"/>
        <v>34890.020000000004</v>
      </c>
      <c r="V120" s="233"/>
      <c r="W120" s="28"/>
      <c r="X120" s="28"/>
      <c r="Y120" s="28"/>
      <c r="Z120" s="28"/>
      <c r="AA120" s="99"/>
    </row>
    <row r="121" spans="1:27" s="29" customFormat="1" ht="24" x14ac:dyDescent="0.2">
      <c r="A121" s="191">
        <v>7</v>
      </c>
      <c r="B121" s="191" t="s">
        <v>348</v>
      </c>
      <c r="C121" s="248" t="s">
        <v>349</v>
      </c>
      <c r="D121" s="191">
        <v>151</v>
      </c>
      <c r="E121" s="191">
        <v>8</v>
      </c>
      <c r="F121" s="191" t="s">
        <v>344</v>
      </c>
      <c r="G121" s="191" t="s">
        <v>19</v>
      </c>
      <c r="H121" s="32" t="s">
        <v>85</v>
      </c>
      <c r="I121" s="32">
        <v>22559</v>
      </c>
      <c r="J121" s="34">
        <v>14798</v>
      </c>
      <c r="K121" s="34">
        <v>902</v>
      </c>
      <c r="L121" s="34">
        <v>14798</v>
      </c>
      <c r="M121" s="34">
        <v>902</v>
      </c>
      <c r="N121" s="34">
        <v>0</v>
      </c>
      <c r="O121" s="34">
        <v>0</v>
      </c>
      <c r="P121" s="35">
        <f t="shared" si="51"/>
        <v>15700</v>
      </c>
      <c r="Q121" s="34">
        <f t="shared" ref="Q121:R123" si="57">J121-L121</f>
        <v>0</v>
      </c>
      <c r="R121" s="34">
        <f t="shared" si="57"/>
        <v>0</v>
      </c>
      <c r="S121" s="34">
        <v>0</v>
      </c>
      <c r="T121" s="34">
        <v>0</v>
      </c>
      <c r="U121" s="35">
        <f t="shared" si="53"/>
        <v>0</v>
      </c>
      <c r="V121" s="196">
        <v>241716</v>
      </c>
      <c r="W121" s="28"/>
      <c r="X121" s="28"/>
      <c r="Y121" s="28"/>
      <c r="Z121" s="28"/>
      <c r="AA121" s="77"/>
    </row>
    <row r="122" spans="1:27" s="29" customFormat="1" ht="24" x14ac:dyDescent="0.2">
      <c r="A122" s="182"/>
      <c r="B122" s="182"/>
      <c r="C122" s="249"/>
      <c r="D122" s="182"/>
      <c r="E122" s="182"/>
      <c r="F122" s="182"/>
      <c r="G122" s="182"/>
      <c r="H122" s="37" t="s">
        <v>147</v>
      </c>
      <c r="I122" s="37">
        <v>22741</v>
      </c>
      <c r="J122" s="39">
        <v>15024</v>
      </c>
      <c r="K122" s="39">
        <v>676</v>
      </c>
      <c r="L122" s="39">
        <v>0</v>
      </c>
      <c r="M122" s="39">
        <v>0</v>
      </c>
      <c r="N122" s="39">
        <v>0</v>
      </c>
      <c r="O122" s="39">
        <v>0</v>
      </c>
      <c r="P122" s="40">
        <f t="shared" si="51"/>
        <v>0</v>
      </c>
      <c r="Q122" s="39">
        <f t="shared" si="57"/>
        <v>15024</v>
      </c>
      <c r="R122" s="39">
        <f t="shared" si="57"/>
        <v>676</v>
      </c>
      <c r="S122" s="39">
        <v>0</v>
      </c>
      <c r="T122" s="39">
        <v>626.69000000000005</v>
      </c>
      <c r="U122" s="40">
        <f t="shared" si="53"/>
        <v>16326.69</v>
      </c>
      <c r="V122" s="197"/>
      <c r="W122" s="28"/>
      <c r="X122" s="28"/>
      <c r="Y122" s="28"/>
      <c r="Z122" s="28"/>
      <c r="AA122" s="78" t="s">
        <v>211</v>
      </c>
    </row>
    <row r="123" spans="1:27" s="29" customFormat="1" ht="24" x14ac:dyDescent="0.2">
      <c r="A123" s="182"/>
      <c r="B123" s="182"/>
      <c r="C123" s="249"/>
      <c r="D123" s="182"/>
      <c r="E123" s="182"/>
      <c r="F123" s="182"/>
      <c r="G123" s="182"/>
      <c r="H123" s="37" t="s">
        <v>148</v>
      </c>
      <c r="I123" s="37">
        <v>22924</v>
      </c>
      <c r="J123" s="39">
        <v>15246</v>
      </c>
      <c r="K123" s="39">
        <v>454</v>
      </c>
      <c r="L123" s="39">
        <v>0</v>
      </c>
      <c r="M123" s="39">
        <v>0</v>
      </c>
      <c r="N123" s="39">
        <v>0</v>
      </c>
      <c r="O123" s="39">
        <v>0</v>
      </c>
      <c r="P123" s="40">
        <f t="shared" si="51"/>
        <v>0</v>
      </c>
      <c r="Q123" s="39">
        <f t="shared" si="57"/>
        <v>15246</v>
      </c>
      <c r="R123" s="39">
        <f t="shared" si="57"/>
        <v>454</v>
      </c>
      <c r="S123" s="39">
        <v>0</v>
      </c>
      <c r="T123" s="39">
        <v>0</v>
      </c>
      <c r="U123" s="40">
        <f t="shared" si="53"/>
        <v>15700</v>
      </c>
      <c r="V123" s="197"/>
      <c r="W123" s="28"/>
      <c r="X123" s="28"/>
      <c r="Y123" s="28"/>
      <c r="Z123" s="28"/>
      <c r="AA123" s="78" t="s">
        <v>213</v>
      </c>
    </row>
    <row r="124" spans="1:27" s="29" customFormat="1" ht="24" x14ac:dyDescent="0.2">
      <c r="A124" s="182"/>
      <c r="B124" s="182"/>
      <c r="C124" s="249"/>
      <c r="D124" s="182"/>
      <c r="E124" s="182"/>
      <c r="F124" s="182"/>
      <c r="G124" s="182"/>
      <c r="H124" s="42" t="s">
        <v>149</v>
      </c>
      <c r="I124" s="56">
        <v>23106</v>
      </c>
      <c r="J124" s="44">
        <v>14932</v>
      </c>
      <c r="K124" s="44">
        <v>223</v>
      </c>
      <c r="L124" s="44">
        <v>0</v>
      </c>
      <c r="M124" s="44">
        <v>0</v>
      </c>
      <c r="N124" s="44">
        <v>0</v>
      </c>
      <c r="O124" s="44">
        <v>0</v>
      </c>
      <c r="P124" s="45">
        <f t="shared" si="51"/>
        <v>0</v>
      </c>
      <c r="Q124" s="44">
        <v>0</v>
      </c>
      <c r="R124" s="44">
        <v>0</v>
      </c>
      <c r="S124" s="44">
        <v>0</v>
      </c>
      <c r="T124" s="44">
        <v>0</v>
      </c>
      <c r="U124" s="45">
        <f t="shared" si="53"/>
        <v>0</v>
      </c>
      <c r="V124" s="197"/>
      <c r="W124" s="28"/>
      <c r="X124" s="28"/>
      <c r="Y124" s="28"/>
      <c r="Z124" s="28"/>
      <c r="AA124" s="78"/>
    </row>
    <row r="125" spans="1:27" s="29" customFormat="1" ht="24" x14ac:dyDescent="0.2">
      <c r="A125" s="192"/>
      <c r="B125" s="192"/>
      <c r="C125" s="250"/>
      <c r="D125" s="192"/>
      <c r="E125" s="192"/>
      <c r="F125" s="192"/>
      <c r="G125" s="192"/>
      <c r="H125" s="180" t="s">
        <v>89</v>
      </c>
      <c r="I125" s="180"/>
      <c r="J125" s="46">
        <f>SUM(J121:J124)</f>
        <v>60000</v>
      </c>
      <c r="K125" s="46">
        <f t="shared" ref="K125:U125" si="58">SUM(K121:K124)</f>
        <v>2255</v>
      </c>
      <c r="L125" s="46">
        <f t="shared" si="58"/>
        <v>14798</v>
      </c>
      <c r="M125" s="46">
        <f t="shared" si="58"/>
        <v>902</v>
      </c>
      <c r="N125" s="46">
        <f t="shared" si="58"/>
        <v>0</v>
      </c>
      <c r="O125" s="46">
        <f t="shared" si="58"/>
        <v>0</v>
      </c>
      <c r="P125" s="46">
        <f t="shared" si="58"/>
        <v>15700</v>
      </c>
      <c r="Q125" s="46">
        <f t="shared" si="58"/>
        <v>30270</v>
      </c>
      <c r="R125" s="46">
        <f t="shared" si="58"/>
        <v>1130</v>
      </c>
      <c r="S125" s="46">
        <f t="shared" si="58"/>
        <v>0</v>
      </c>
      <c r="T125" s="46">
        <f t="shared" si="58"/>
        <v>626.69000000000005</v>
      </c>
      <c r="U125" s="46">
        <f t="shared" si="58"/>
        <v>32026.690000000002</v>
      </c>
      <c r="V125" s="233"/>
      <c r="W125" s="28"/>
      <c r="X125" s="28"/>
      <c r="Y125" s="28"/>
      <c r="Z125" s="28"/>
      <c r="AA125" s="99"/>
    </row>
    <row r="126" spans="1:27" s="29" customFormat="1" ht="24" x14ac:dyDescent="0.2">
      <c r="A126" s="191">
        <v>8</v>
      </c>
      <c r="B126" s="191" t="s">
        <v>350</v>
      </c>
      <c r="C126" s="248" t="s">
        <v>351</v>
      </c>
      <c r="D126" s="191">
        <v>28</v>
      </c>
      <c r="E126" s="191">
        <v>5</v>
      </c>
      <c r="F126" s="191" t="s">
        <v>344</v>
      </c>
      <c r="G126" s="191" t="s">
        <v>19</v>
      </c>
      <c r="H126" s="32" t="s">
        <v>85</v>
      </c>
      <c r="I126" s="32">
        <v>22559</v>
      </c>
      <c r="J126" s="34">
        <v>11948</v>
      </c>
      <c r="K126" s="34">
        <v>752</v>
      </c>
      <c r="L126" s="34">
        <v>11948</v>
      </c>
      <c r="M126" s="34">
        <v>752</v>
      </c>
      <c r="N126" s="34">
        <v>0</v>
      </c>
      <c r="O126" s="34">
        <v>0</v>
      </c>
      <c r="P126" s="35">
        <f t="shared" si="51"/>
        <v>12700</v>
      </c>
      <c r="Q126" s="34">
        <f t="shared" ref="Q126:R128" si="59">J126-L126</f>
        <v>0</v>
      </c>
      <c r="R126" s="34">
        <f t="shared" si="59"/>
        <v>0</v>
      </c>
      <c r="S126" s="34">
        <v>0</v>
      </c>
      <c r="T126" s="34">
        <v>0</v>
      </c>
      <c r="U126" s="35">
        <f t="shared" si="53"/>
        <v>0</v>
      </c>
      <c r="V126" s="196">
        <v>241719</v>
      </c>
      <c r="W126" s="28"/>
      <c r="X126" s="28"/>
      <c r="Y126" s="28"/>
      <c r="Z126" s="28"/>
      <c r="AA126" s="77"/>
    </row>
    <row r="127" spans="1:27" s="29" customFormat="1" ht="24" x14ac:dyDescent="0.2">
      <c r="A127" s="182"/>
      <c r="B127" s="182"/>
      <c r="C127" s="249"/>
      <c r="D127" s="182"/>
      <c r="E127" s="182"/>
      <c r="F127" s="182"/>
      <c r="G127" s="182"/>
      <c r="H127" s="37" t="s">
        <v>147</v>
      </c>
      <c r="I127" s="37">
        <v>22741</v>
      </c>
      <c r="J127" s="39">
        <v>12131</v>
      </c>
      <c r="K127" s="39">
        <v>569</v>
      </c>
      <c r="L127" s="39">
        <v>0</v>
      </c>
      <c r="M127" s="39">
        <v>0</v>
      </c>
      <c r="N127" s="39">
        <v>0</v>
      </c>
      <c r="O127" s="39">
        <v>0</v>
      </c>
      <c r="P127" s="40">
        <f t="shared" si="51"/>
        <v>0</v>
      </c>
      <c r="Q127" s="39">
        <f t="shared" si="59"/>
        <v>12131</v>
      </c>
      <c r="R127" s="39">
        <f t="shared" si="59"/>
        <v>569</v>
      </c>
      <c r="S127" s="39">
        <v>0</v>
      </c>
      <c r="T127" s="39">
        <v>506.01</v>
      </c>
      <c r="U127" s="40">
        <f t="shared" si="53"/>
        <v>13206.01</v>
      </c>
      <c r="V127" s="197"/>
      <c r="W127" s="28"/>
      <c r="X127" s="28"/>
      <c r="Y127" s="28"/>
      <c r="Z127" s="28"/>
      <c r="AA127" s="78" t="s">
        <v>211</v>
      </c>
    </row>
    <row r="128" spans="1:27" s="29" customFormat="1" ht="24" x14ac:dyDescent="0.2">
      <c r="A128" s="182"/>
      <c r="B128" s="182"/>
      <c r="C128" s="249"/>
      <c r="D128" s="182"/>
      <c r="E128" s="182"/>
      <c r="F128" s="182"/>
      <c r="G128" s="182"/>
      <c r="H128" s="37" t="s">
        <v>148</v>
      </c>
      <c r="I128" s="37">
        <v>22924</v>
      </c>
      <c r="J128" s="39">
        <v>12310</v>
      </c>
      <c r="K128" s="39">
        <v>390</v>
      </c>
      <c r="L128" s="39">
        <v>0</v>
      </c>
      <c r="M128" s="39">
        <v>0</v>
      </c>
      <c r="N128" s="39">
        <v>0</v>
      </c>
      <c r="O128" s="39">
        <v>0</v>
      </c>
      <c r="P128" s="40">
        <f t="shared" si="51"/>
        <v>0</v>
      </c>
      <c r="Q128" s="39">
        <f t="shared" si="59"/>
        <v>12310</v>
      </c>
      <c r="R128" s="39">
        <f t="shared" si="59"/>
        <v>390</v>
      </c>
      <c r="S128" s="39">
        <v>0</v>
      </c>
      <c r="T128" s="39">
        <v>0</v>
      </c>
      <c r="U128" s="40">
        <f t="shared" si="53"/>
        <v>12700</v>
      </c>
      <c r="V128" s="197"/>
      <c r="W128" s="28"/>
      <c r="X128" s="28"/>
      <c r="Y128" s="28"/>
      <c r="Z128" s="28"/>
      <c r="AA128" s="78" t="s">
        <v>213</v>
      </c>
    </row>
    <row r="129" spans="1:27" s="29" customFormat="1" ht="24" x14ac:dyDescent="0.2">
      <c r="A129" s="182"/>
      <c r="B129" s="182"/>
      <c r="C129" s="249"/>
      <c r="D129" s="182"/>
      <c r="E129" s="182"/>
      <c r="F129" s="182"/>
      <c r="G129" s="182"/>
      <c r="H129" s="42" t="s">
        <v>149</v>
      </c>
      <c r="I129" s="56">
        <v>23106</v>
      </c>
      <c r="J129" s="44">
        <v>13611</v>
      </c>
      <c r="K129" s="44">
        <v>204</v>
      </c>
      <c r="L129" s="44">
        <v>0</v>
      </c>
      <c r="M129" s="44">
        <v>0</v>
      </c>
      <c r="N129" s="44">
        <v>0</v>
      </c>
      <c r="O129" s="44">
        <v>0</v>
      </c>
      <c r="P129" s="45">
        <f t="shared" si="51"/>
        <v>0</v>
      </c>
      <c r="Q129" s="44">
        <v>0</v>
      </c>
      <c r="R129" s="44">
        <v>0</v>
      </c>
      <c r="S129" s="44">
        <v>0</v>
      </c>
      <c r="T129" s="44">
        <v>0</v>
      </c>
      <c r="U129" s="45">
        <f t="shared" si="53"/>
        <v>0</v>
      </c>
      <c r="V129" s="197"/>
      <c r="W129" s="28"/>
      <c r="X129" s="28"/>
      <c r="Y129" s="28"/>
      <c r="Z129" s="28"/>
      <c r="AA129" s="78"/>
    </row>
    <row r="130" spans="1:27" s="29" customFormat="1" ht="24" x14ac:dyDescent="0.2">
      <c r="A130" s="192"/>
      <c r="B130" s="192"/>
      <c r="C130" s="250"/>
      <c r="D130" s="192"/>
      <c r="E130" s="192"/>
      <c r="F130" s="192"/>
      <c r="G130" s="192"/>
      <c r="H130" s="180" t="s">
        <v>89</v>
      </c>
      <c r="I130" s="180"/>
      <c r="J130" s="46">
        <f>SUM(J126:J129)</f>
        <v>50000</v>
      </c>
      <c r="K130" s="46">
        <f t="shared" ref="K130:U130" si="60">SUM(K126:K129)</f>
        <v>1915</v>
      </c>
      <c r="L130" s="46">
        <f t="shared" si="60"/>
        <v>11948</v>
      </c>
      <c r="M130" s="46">
        <f t="shared" si="60"/>
        <v>752</v>
      </c>
      <c r="N130" s="46">
        <f t="shared" si="60"/>
        <v>0</v>
      </c>
      <c r="O130" s="46">
        <f t="shared" si="60"/>
        <v>0</v>
      </c>
      <c r="P130" s="46">
        <f t="shared" si="60"/>
        <v>12700</v>
      </c>
      <c r="Q130" s="46">
        <f t="shared" si="60"/>
        <v>24441</v>
      </c>
      <c r="R130" s="46">
        <f t="shared" si="60"/>
        <v>959</v>
      </c>
      <c r="S130" s="46">
        <f t="shared" si="60"/>
        <v>0</v>
      </c>
      <c r="T130" s="46">
        <f t="shared" si="60"/>
        <v>506.01</v>
      </c>
      <c r="U130" s="46">
        <f t="shared" si="60"/>
        <v>25906.010000000002</v>
      </c>
      <c r="V130" s="233"/>
      <c r="W130" s="28"/>
      <c r="X130" s="28"/>
      <c r="Y130" s="28"/>
      <c r="Z130" s="28"/>
      <c r="AA130" s="99"/>
    </row>
    <row r="131" spans="1:27" s="29" customFormat="1" ht="24" x14ac:dyDescent="0.2">
      <c r="A131" s="191">
        <v>9</v>
      </c>
      <c r="B131" s="191" t="s">
        <v>352</v>
      </c>
      <c r="C131" s="248" t="s">
        <v>353</v>
      </c>
      <c r="D131" s="191">
        <v>137</v>
      </c>
      <c r="E131" s="191">
        <v>8</v>
      </c>
      <c r="F131" s="191" t="s">
        <v>344</v>
      </c>
      <c r="G131" s="191" t="s">
        <v>19</v>
      </c>
      <c r="H131" s="32" t="s">
        <v>85</v>
      </c>
      <c r="I131" s="32">
        <v>22559</v>
      </c>
      <c r="J131" s="34">
        <v>11948</v>
      </c>
      <c r="K131" s="34">
        <v>752</v>
      </c>
      <c r="L131" s="34">
        <v>11948</v>
      </c>
      <c r="M131" s="34">
        <v>752</v>
      </c>
      <c r="N131" s="34">
        <v>0</v>
      </c>
      <c r="O131" s="34">
        <v>0</v>
      </c>
      <c r="P131" s="35">
        <f t="shared" si="51"/>
        <v>12700</v>
      </c>
      <c r="Q131" s="34">
        <f t="shared" ref="Q131:R133" si="61">J131-L131</f>
        <v>0</v>
      </c>
      <c r="R131" s="34">
        <f t="shared" si="61"/>
        <v>0</v>
      </c>
      <c r="S131" s="34">
        <v>0</v>
      </c>
      <c r="T131" s="34">
        <v>0</v>
      </c>
      <c r="U131" s="35">
        <f t="shared" si="53"/>
        <v>0</v>
      </c>
      <c r="V131" s="196">
        <v>241916</v>
      </c>
      <c r="W131" s="28"/>
      <c r="X131" s="28"/>
      <c r="Y131" s="28"/>
      <c r="Z131" s="28"/>
      <c r="AA131" s="77"/>
    </row>
    <row r="132" spans="1:27" s="29" customFormat="1" ht="24" x14ac:dyDescent="0.2">
      <c r="A132" s="182"/>
      <c r="B132" s="182"/>
      <c r="C132" s="249"/>
      <c r="D132" s="182"/>
      <c r="E132" s="182"/>
      <c r="F132" s="182"/>
      <c r="G132" s="182"/>
      <c r="H132" s="37" t="s">
        <v>147</v>
      </c>
      <c r="I132" s="37">
        <v>22741</v>
      </c>
      <c r="J132" s="39">
        <v>12131</v>
      </c>
      <c r="K132" s="39">
        <v>569</v>
      </c>
      <c r="L132" s="39">
        <v>12131</v>
      </c>
      <c r="M132" s="39">
        <v>569</v>
      </c>
      <c r="N132" s="39">
        <v>0</v>
      </c>
      <c r="O132" s="39">
        <v>0</v>
      </c>
      <c r="P132" s="40">
        <f t="shared" si="51"/>
        <v>12700</v>
      </c>
      <c r="Q132" s="39">
        <f t="shared" si="61"/>
        <v>0</v>
      </c>
      <c r="R132" s="39">
        <f t="shared" si="61"/>
        <v>0</v>
      </c>
      <c r="S132" s="39">
        <v>0</v>
      </c>
      <c r="T132" s="39">
        <v>0</v>
      </c>
      <c r="U132" s="40">
        <f t="shared" si="53"/>
        <v>0</v>
      </c>
      <c r="V132" s="197"/>
      <c r="W132" s="28"/>
      <c r="X132" s="28"/>
      <c r="Y132" s="28"/>
      <c r="Z132" s="28"/>
      <c r="AA132" s="78" t="s">
        <v>211</v>
      </c>
    </row>
    <row r="133" spans="1:27" s="29" customFormat="1" ht="24" x14ac:dyDescent="0.2">
      <c r="A133" s="182"/>
      <c r="B133" s="182"/>
      <c r="C133" s="249"/>
      <c r="D133" s="182"/>
      <c r="E133" s="182"/>
      <c r="F133" s="182"/>
      <c r="G133" s="182"/>
      <c r="H133" s="37" t="s">
        <v>148</v>
      </c>
      <c r="I133" s="37">
        <v>22924</v>
      </c>
      <c r="J133" s="39">
        <v>12310</v>
      </c>
      <c r="K133" s="39">
        <v>390</v>
      </c>
      <c r="L133" s="39">
        <v>0</v>
      </c>
      <c r="M133" s="39">
        <v>0</v>
      </c>
      <c r="N133" s="39">
        <v>0</v>
      </c>
      <c r="O133" s="39">
        <v>0</v>
      </c>
      <c r="P133" s="40">
        <f t="shared" si="51"/>
        <v>0</v>
      </c>
      <c r="Q133" s="39">
        <f t="shared" si="61"/>
        <v>12310</v>
      </c>
      <c r="R133" s="39">
        <f t="shared" si="61"/>
        <v>390</v>
      </c>
      <c r="S133" s="39">
        <v>0</v>
      </c>
      <c r="T133" s="39">
        <v>0</v>
      </c>
      <c r="U133" s="40">
        <f t="shared" si="53"/>
        <v>12700</v>
      </c>
      <c r="V133" s="197"/>
      <c r="W133" s="28"/>
      <c r="X133" s="28"/>
      <c r="Y133" s="28"/>
      <c r="Z133" s="28"/>
      <c r="AA133" s="78" t="s">
        <v>212</v>
      </c>
    </row>
    <row r="134" spans="1:27" s="29" customFormat="1" ht="24" x14ac:dyDescent="0.2">
      <c r="A134" s="182"/>
      <c r="B134" s="182"/>
      <c r="C134" s="249"/>
      <c r="D134" s="182"/>
      <c r="E134" s="182"/>
      <c r="F134" s="182"/>
      <c r="G134" s="182"/>
      <c r="H134" s="42" t="s">
        <v>149</v>
      </c>
      <c r="I134" s="56">
        <v>23106</v>
      </c>
      <c r="J134" s="44">
        <v>13611</v>
      </c>
      <c r="K134" s="44">
        <v>204</v>
      </c>
      <c r="L134" s="44">
        <v>0</v>
      </c>
      <c r="M134" s="44">
        <v>0</v>
      </c>
      <c r="N134" s="44">
        <v>0</v>
      </c>
      <c r="O134" s="44">
        <v>0</v>
      </c>
      <c r="P134" s="45">
        <f t="shared" si="51"/>
        <v>0</v>
      </c>
      <c r="Q134" s="44">
        <v>0</v>
      </c>
      <c r="R134" s="44">
        <v>0</v>
      </c>
      <c r="S134" s="44">
        <v>0</v>
      </c>
      <c r="T134" s="44">
        <v>0</v>
      </c>
      <c r="U134" s="45">
        <f t="shared" si="53"/>
        <v>0</v>
      </c>
      <c r="V134" s="197"/>
      <c r="W134" s="28"/>
      <c r="X134" s="28"/>
      <c r="Y134" s="28"/>
      <c r="Z134" s="28"/>
      <c r="AA134" s="78"/>
    </row>
    <row r="135" spans="1:27" s="29" customFormat="1" ht="24" x14ac:dyDescent="0.2">
      <c r="A135" s="192"/>
      <c r="B135" s="192"/>
      <c r="C135" s="250"/>
      <c r="D135" s="192"/>
      <c r="E135" s="192"/>
      <c r="F135" s="192"/>
      <c r="G135" s="192"/>
      <c r="H135" s="180" t="s">
        <v>89</v>
      </c>
      <c r="I135" s="180"/>
      <c r="J135" s="46">
        <f>SUM(J131:J134)</f>
        <v>50000</v>
      </c>
      <c r="K135" s="46">
        <f t="shared" ref="K135:U135" si="62">SUM(K131:K134)</f>
        <v>1915</v>
      </c>
      <c r="L135" s="46">
        <f t="shared" si="62"/>
        <v>24079</v>
      </c>
      <c r="M135" s="46">
        <f t="shared" si="62"/>
        <v>1321</v>
      </c>
      <c r="N135" s="46">
        <f t="shared" si="62"/>
        <v>0</v>
      </c>
      <c r="O135" s="46">
        <f t="shared" si="62"/>
        <v>0</v>
      </c>
      <c r="P135" s="46">
        <f t="shared" si="62"/>
        <v>25400</v>
      </c>
      <c r="Q135" s="46">
        <f t="shared" si="62"/>
        <v>12310</v>
      </c>
      <c r="R135" s="46">
        <f t="shared" si="62"/>
        <v>390</v>
      </c>
      <c r="S135" s="46">
        <f t="shared" si="62"/>
        <v>0</v>
      </c>
      <c r="T135" s="46">
        <f t="shared" si="62"/>
        <v>0</v>
      </c>
      <c r="U135" s="46">
        <f t="shared" si="62"/>
        <v>12700</v>
      </c>
      <c r="V135" s="233"/>
      <c r="W135" s="28"/>
      <c r="X135" s="28"/>
      <c r="Y135" s="28"/>
      <c r="Z135" s="28"/>
      <c r="AA135" s="99"/>
    </row>
    <row r="136" spans="1:27" s="29" customFormat="1" ht="24" x14ac:dyDescent="0.2">
      <c r="A136" s="191">
        <v>10</v>
      </c>
      <c r="B136" s="191" t="s">
        <v>354</v>
      </c>
      <c r="C136" s="248" t="s">
        <v>355</v>
      </c>
      <c r="D136" s="191">
        <v>90</v>
      </c>
      <c r="E136" s="191">
        <v>8</v>
      </c>
      <c r="F136" s="191" t="s">
        <v>344</v>
      </c>
      <c r="G136" s="191" t="s">
        <v>19</v>
      </c>
      <c r="H136" s="32" t="s">
        <v>85</v>
      </c>
      <c r="I136" s="32">
        <v>22559</v>
      </c>
      <c r="J136" s="34">
        <v>11948</v>
      </c>
      <c r="K136" s="34">
        <v>752</v>
      </c>
      <c r="L136" s="34">
        <v>11948</v>
      </c>
      <c r="M136" s="34">
        <v>752</v>
      </c>
      <c r="N136" s="34">
        <v>0</v>
      </c>
      <c r="O136" s="34">
        <v>0</v>
      </c>
      <c r="P136" s="35">
        <f t="shared" si="51"/>
        <v>12700</v>
      </c>
      <c r="Q136" s="34">
        <f t="shared" ref="Q136:R138" si="63">J136-L136</f>
        <v>0</v>
      </c>
      <c r="R136" s="34">
        <f t="shared" si="63"/>
        <v>0</v>
      </c>
      <c r="S136" s="34">
        <v>0</v>
      </c>
      <c r="T136" s="34">
        <v>0</v>
      </c>
      <c r="U136" s="35">
        <f t="shared" si="53"/>
        <v>0</v>
      </c>
      <c r="V136" s="196">
        <v>241891</v>
      </c>
      <c r="W136" s="28"/>
      <c r="X136" s="28"/>
      <c r="Y136" s="28"/>
      <c r="Z136" s="28"/>
      <c r="AA136" s="77"/>
    </row>
    <row r="137" spans="1:27" s="29" customFormat="1" ht="24" x14ac:dyDescent="0.2">
      <c r="A137" s="182"/>
      <c r="B137" s="182"/>
      <c r="C137" s="249"/>
      <c r="D137" s="182"/>
      <c r="E137" s="182"/>
      <c r="F137" s="182"/>
      <c r="G137" s="182"/>
      <c r="H137" s="37" t="s">
        <v>147</v>
      </c>
      <c r="I137" s="37">
        <v>22741</v>
      </c>
      <c r="J137" s="39">
        <v>12131</v>
      </c>
      <c r="K137" s="39">
        <v>569</v>
      </c>
      <c r="L137" s="39">
        <v>12131</v>
      </c>
      <c r="M137" s="39">
        <v>569</v>
      </c>
      <c r="N137" s="39">
        <v>0</v>
      </c>
      <c r="O137" s="39">
        <v>0</v>
      </c>
      <c r="P137" s="40">
        <f t="shared" si="51"/>
        <v>12700</v>
      </c>
      <c r="Q137" s="39">
        <f t="shared" si="63"/>
        <v>0</v>
      </c>
      <c r="R137" s="39">
        <f t="shared" si="63"/>
        <v>0</v>
      </c>
      <c r="S137" s="39">
        <v>0</v>
      </c>
      <c r="T137" s="39">
        <v>0</v>
      </c>
      <c r="U137" s="40">
        <f t="shared" si="53"/>
        <v>0</v>
      </c>
      <c r="V137" s="197"/>
      <c r="W137" s="28"/>
      <c r="X137" s="28"/>
      <c r="Y137" s="28"/>
      <c r="Z137" s="28"/>
      <c r="AA137" s="78" t="s">
        <v>211</v>
      </c>
    </row>
    <row r="138" spans="1:27" s="29" customFormat="1" ht="24" x14ac:dyDescent="0.2">
      <c r="A138" s="182"/>
      <c r="B138" s="182"/>
      <c r="C138" s="249"/>
      <c r="D138" s="182"/>
      <c r="E138" s="182"/>
      <c r="F138" s="182"/>
      <c r="G138" s="182"/>
      <c r="H138" s="37" t="s">
        <v>148</v>
      </c>
      <c r="I138" s="37">
        <v>22924</v>
      </c>
      <c r="J138" s="39">
        <v>12310</v>
      </c>
      <c r="K138" s="39">
        <v>390</v>
      </c>
      <c r="L138" s="39">
        <v>0</v>
      </c>
      <c r="M138" s="39">
        <v>2.4900000000000002</v>
      </c>
      <c r="N138" s="39">
        <v>0</v>
      </c>
      <c r="O138" s="39">
        <v>0</v>
      </c>
      <c r="P138" s="40">
        <f t="shared" si="51"/>
        <v>2.4900000000000002</v>
      </c>
      <c r="Q138" s="39">
        <f t="shared" si="63"/>
        <v>12310</v>
      </c>
      <c r="R138" s="39">
        <f t="shared" si="63"/>
        <v>387.51</v>
      </c>
      <c r="S138" s="39">
        <v>0</v>
      </c>
      <c r="T138" s="39">
        <v>0</v>
      </c>
      <c r="U138" s="40">
        <f t="shared" si="53"/>
        <v>12697.51</v>
      </c>
      <c r="V138" s="197"/>
      <c r="W138" s="28"/>
      <c r="X138" s="28"/>
      <c r="Y138" s="28"/>
      <c r="Z138" s="28"/>
      <c r="AA138" s="78" t="s">
        <v>212</v>
      </c>
    </row>
    <row r="139" spans="1:27" s="29" customFormat="1" ht="24" x14ac:dyDescent="0.2">
      <c r="A139" s="182"/>
      <c r="B139" s="182"/>
      <c r="C139" s="249"/>
      <c r="D139" s="182"/>
      <c r="E139" s="182"/>
      <c r="F139" s="182"/>
      <c r="G139" s="182"/>
      <c r="H139" s="42" t="s">
        <v>149</v>
      </c>
      <c r="I139" s="56">
        <v>23106</v>
      </c>
      <c r="J139" s="44">
        <v>13611</v>
      </c>
      <c r="K139" s="44">
        <v>204</v>
      </c>
      <c r="L139" s="44">
        <v>0</v>
      </c>
      <c r="M139" s="44">
        <v>0</v>
      </c>
      <c r="N139" s="44">
        <v>0</v>
      </c>
      <c r="O139" s="44">
        <v>0</v>
      </c>
      <c r="P139" s="45">
        <f t="shared" si="51"/>
        <v>0</v>
      </c>
      <c r="Q139" s="44">
        <v>0</v>
      </c>
      <c r="R139" s="44">
        <v>0</v>
      </c>
      <c r="S139" s="44">
        <v>0</v>
      </c>
      <c r="T139" s="44">
        <v>0</v>
      </c>
      <c r="U139" s="45">
        <f t="shared" si="53"/>
        <v>0</v>
      </c>
      <c r="V139" s="197"/>
      <c r="W139" s="28"/>
      <c r="X139" s="28"/>
      <c r="Y139" s="28"/>
      <c r="Z139" s="28"/>
      <c r="AA139" s="78"/>
    </row>
    <row r="140" spans="1:27" s="29" customFormat="1" ht="24" x14ac:dyDescent="0.2">
      <c r="A140" s="192"/>
      <c r="B140" s="192"/>
      <c r="C140" s="250"/>
      <c r="D140" s="192"/>
      <c r="E140" s="192"/>
      <c r="F140" s="192"/>
      <c r="G140" s="192"/>
      <c r="H140" s="180" t="s">
        <v>89</v>
      </c>
      <c r="I140" s="180"/>
      <c r="J140" s="46">
        <f>SUM(J136:J139)</f>
        <v>50000</v>
      </c>
      <c r="K140" s="46">
        <f t="shared" ref="K140:U140" si="64">SUM(K136:K139)</f>
        <v>1915</v>
      </c>
      <c r="L140" s="46">
        <f t="shared" si="64"/>
        <v>24079</v>
      </c>
      <c r="M140" s="46">
        <f t="shared" si="64"/>
        <v>1323.49</v>
      </c>
      <c r="N140" s="46">
        <f t="shared" si="64"/>
        <v>0</v>
      </c>
      <c r="O140" s="46">
        <f t="shared" si="64"/>
        <v>0</v>
      </c>
      <c r="P140" s="46">
        <f t="shared" si="64"/>
        <v>25402.49</v>
      </c>
      <c r="Q140" s="46">
        <f t="shared" si="64"/>
        <v>12310</v>
      </c>
      <c r="R140" s="46">
        <f t="shared" si="64"/>
        <v>387.51</v>
      </c>
      <c r="S140" s="46">
        <f t="shared" si="64"/>
        <v>0</v>
      </c>
      <c r="T140" s="46">
        <f t="shared" si="64"/>
        <v>0</v>
      </c>
      <c r="U140" s="46">
        <f t="shared" si="64"/>
        <v>12697.51</v>
      </c>
      <c r="V140" s="233"/>
      <c r="W140" s="28"/>
      <c r="X140" s="28"/>
      <c r="Y140" s="28"/>
      <c r="Z140" s="28"/>
      <c r="AA140" s="99"/>
    </row>
    <row r="141" spans="1:27" s="29" customFormat="1" ht="24" x14ac:dyDescent="0.2">
      <c r="A141" s="191">
        <v>11</v>
      </c>
      <c r="B141" s="191" t="s">
        <v>320</v>
      </c>
      <c r="C141" s="248" t="s">
        <v>357</v>
      </c>
      <c r="D141" s="191">
        <v>364</v>
      </c>
      <c r="E141" s="191">
        <v>5</v>
      </c>
      <c r="F141" s="191" t="s">
        <v>344</v>
      </c>
      <c r="G141" s="191" t="s">
        <v>19</v>
      </c>
      <c r="H141" s="32" t="s">
        <v>85</v>
      </c>
      <c r="I141" s="32">
        <v>22559</v>
      </c>
      <c r="J141" s="34">
        <v>11763</v>
      </c>
      <c r="K141" s="34">
        <v>737</v>
      </c>
      <c r="L141" s="34">
        <v>11763</v>
      </c>
      <c r="M141" s="34">
        <v>737</v>
      </c>
      <c r="N141" s="34">
        <v>0</v>
      </c>
      <c r="O141" s="34">
        <v>0</v>
      </c>
      <c r="P141" s="35">
        <f t="shared" si="51"/>
        <v>12500</v>
      </c>
      <c r="Q141" s="34">
        <f t="shared" ref="Q141:R143" si="65">J141-L141</f>
        <v>0</v>
      </c>
      <c r="R141" s="34">
        <f t="shared" si="65"/>
        <v>0</v>
      </c>
      <c r="S141" s="34">
        <v>0</v>
      </c>
      <c r="T141" s="34">
        <v>0</v>
      </c>
      <c r="U141" s="35">
        <f t="shared" si="53"/>
        <v>0</v>
      </c>
      <c r="V141" s="196">
        <v>242068</v>
      </c>
      <c r="W141" s="28"/>
      <c r="X141" s="28"/>
      <c r="Y141" s="28"/>
      <c r="Z141" s="28"/>
      <c r="AA141" s="77"/>
    </row>
    <row r="142" spans="1:27" s="29" customFormat="1" ht="24" x14ac:dyDescent="0.2">
      <c r="A142" s="182"/>
      <c r="B142" s="182"/>
      <c r="C142" s="249"/>
      <c r="D142" s="182"/>
      <c r="E142" s="182"/>
      <c r="F142" s="182"/>
      <c r="G142" s="182"/>
      <c r="H142" s="37" t="s">
        <v>147</v>
      </c>
      <c r="I142" s="37">
        <v>22741</v>
      </c>
      <c r="J142" s="39">
        <v>11943</v>
      </c>
      <c r="K142" s="39">
        <v>557</v>
      </c>
      <c r="L142" s="39">
        <v>11943</v>
      </c>
      <c r="M142" s="39">
        <v>557</v>
      </c>
      <c r="N142" s="39">
        <v>0</v>
      </c>
      <c r="O142" s="39">
        <v>0</v>
      </c>
      <c r="P142" s="40">
        <f t="shared" si="51"/>
        <v>12500</v>
      </c>
      <c r="Q142" s="39">
        <f t="shared" si="65"/>
        <v>0</v>
      </c>
      <c r="R142" s="39">
        <f t="shared" si="65"/>
        <v>0</v>
      </c>
      <c r="S142" s="39">
        <v>0</v>
      </c>
      <c r="T142" s="39">
        <v>696.96</v>
      </c>
      <c r="U142" s="40">
        <f t="shared" si="53"/>
        <v>696.96</v>
      </c>
      <c r="V142" s="197"/>
      <c r="W142" s="28"/>
      <c r="X142" s="28"/>
      <c r="Y142" s="28"/>
      <c r="Z142" s="28"/>
      <c r="AA142" s="78" t="s">
        <v>211</v>
      </c>
    </row>
    <row r="143" spans="1:27" s="29" customFormat="1" ht="24" x14ac:dyDescent="0.2">
      <c r="A143" s="182"/>
      <c r="B143" s="182"/>
      <c r="C143" s="249"/>
      <c r="D143" s="182"/>
      <c r="E143" s="182"/>
      <c r="F143" s="182"/>
      <c r="G143" s="182"/>
      <c r="H143" s="37" t="s">
        <v>148</v>
      </c>
      <c r="I143" s="37">
        <v>22924</v>
      </c>
      <c r="J143" s="39">
        <v>12120</v>
      </c>
      <c r="K143" s="39">
        <v>380</v>
      </c>
      <c r="L143" s="39">
        <v>124.61</v>
      </c>
      <c r="M143" s="39">
        <v>0</v>
      </c>
      <c r="N143" s="39">
        <v>0</v>
      </c>
      <c r="O143" s="39">
        <v>0</v>
      </c>
      <c r="P143" s="40">
        <f t="shared" si="51"/>
        <v>124.61</v>
      </c>
      <c r="Q143" s="39">
        <f t="shared" si="65"/>
        <v>11995.39</v>
      </c>
      <c r="R143" s="39">
        <f t="shared" si="65"/>
        <v>380</v>
      </c>
      <c r="S143" s="39">
        <v>0</v>
      </c>
      <c r="T143" s="39">
        <v>0</v>
      </c>
      <c r="U143" s="40">
        <f t="shared" si="53"/>
        <v>12375.39</v>
      </c>
      <c r="V143" s="197"/>
      <c r="W143" s="28"/>
      <c r="X143" s="28"/>
      <c r="Y143" s="28"/>
      <c r="Z143" s="28"/>
      <c r="AA143" s="78" t="s">
        <v>213</v>
      </c>
    </row>
    <row r="144" spans="1:27" s="29" customFormat="1" ht="24" x14ac:dyDescent="0.2">
      <c r="A144" s="182"/>
      <c r="B144" s="182"/>
      <c r="C144" s="249"/>
      <c r="D144" s="182"/>
      <c r="E144" s="182"/>
      <c r="F144" s="182"/>
      <c r="G144" s="182"/>
      <c r="H144" s="42" t="s">
        <v>149</v>
      </c>
      <c r="I144" s="56">
        <v>23106</v>
      </c>
      <c r="J144" s="44">
        <v>13174</v>
      </c>
      <c r="K144" s="44">
        <v>197</v>
      </c>
      <c r="L144" s="44">
        <v>0</v>
      </c>
      <c r="M144" s="44">
        <v>0</v>
      </c>
      <c r="N144" s="44">
        <v>0</v>
      </c>
      <c r="O144" s="44">
        <v>0</v>
      </c>
      <c r="P144" s="45">
        <f t="shared" si="51"/>
        <v>0</v>
      </c>
      <c r="Q144" s="44">
        <v>0</v>
      </c>
      <c r="R144" s="44">
        <v>0</v>
      </c>
      <c r="S144" s="44">
        <v>0</v>
      </c>
      <c r="T144" s="44">
        <v>0</v>
      </c>
      <c r="U144" s="45">
        <f t="shared" si="53"/>
        <v>0</v>
      </c>
      <c r="V144" s="197"/>
      <c r="W144" s="28"/>
      <c r="X144" s="28"/>
      <c r="Y144" s="28"/>
      <c r="Z144" s="28"/>
      <c r="AA144" s="78"/>
    </row>
    <row r="145" spans="1:27" s="29" customFormat="1" ht="24" x14ac:dyDescent="0.2">
      <c r="A145" s="192"/>
      <c r="B145" s="192"/>
      <c r="C145" s="250"/>
      <c r="D145" s="192"/>
      <c r="E145" s="192"/>
      <c r="F145" s="192"/>
      <c r="G145" s="192"/>
      <c r="H145" s="180" t="s">
        <v>89</v>
      </c>
      <c r="I145" s="180"/>
      <c r="J145" s="46">
        <f>SUM(J141:J144)</f>
        <v>49000</v>
      </c>
      <c r="K145" s="46">
        <f t="shared" ref="K145:U145" si="66">SUM(K141:K144)</f>
        <v>1871</v>
      </c>
      <c r="L145" s="46">
        <f t="shared" si="66"/>
        <v>23830.61</v>
      </c>
      <c r="M145" s="46">
        <f t="shared" si="66"/>
        <v>1294</v>
      </c>
      <c r="N145" s="46">
        <f t="shared" si="66"/>
        <v>0</v>
      </c>
      <c r="O145" s="46">
        <f t="shared" si="66"/>
        <v>0</v>
      </c>
      <c r="P145" s="46">
        <f t="shared" si="66"/>
        <v>25124.61</v>
      </c>
      <c r="Q145" s="46">
        <f t="shared" si="66"/>
        <v>11995.39</v>
      </c>
      <c r="R145" s="46">
        <f t="shared" si="66"/>
        <v>380</v>
      </c>
      <c r="S145" s="46">
        <f t="shared" si="66"/>
        <v>0</v>
      </c>
      <c r="T145" s="46">
        <f t="shared" si="66"/>
        <v>696.96</v>
      </c>
      <c r="U145" s="46">
        <f t="shared" si="66"/>
        <v>13072.349999999999</v>
      </c>
      <c r="V145" s="233"/>
      <c r="W145" s="28"/>
      <c r="X145" s="28"/>
      <c r="Y145" s="28"/>
      <c r="Z145" s="28"/>
      <c r="AA145" s="99"/>
    </row>
    <row r="146" spans="1:27" s="29" customFormat="1" ht="24" x14ac:dyDescent="0.2">
      <c r="A146" s="191">
        <v>12</v>
      </c>
      <c r="B146" s="191" t="s">
        <v>223</v>
      </c>
      <c r="C146" s="248" t="s">
        <v>358</v>
      </c>
      <c r="D146" s="191">
        <v>160</v>
      </c>
      <c r="E146" s="191">
        <v>11</v>
      </c>
      <c r="F146" s="191" t="s">
        <v>344</v>
      </c>
      <c r="G146" s="191" t="s">
        <v>19</v>
      </c>
      <c r="H146" s="32" t="s">
        <v>85</v>
      </c>
      <c r="I146" s="32">
        <v>22559</v>
      </c>
      <c r="J146" s="34">
        <v>24396</v>
      </c>
      <c r="K146" s="34">
        <v>1504</v>
      </c>
      <c r="L146" s="34">
        <v>24396</v>
      </c>
      <c r="M146" s="34">
        <v>1504</v>
      </c>
      <c r="N146" s="34">
        <v>0</v>
      </c>
      <c r="O146" s="34">
        <v>0</v>
      </c>
      <c r="P146" s="35">
        <f t="shared" si="51"/>
        <v>25900</v>
      </c>
      <c r="Q146" s="34">
        <f t="shared" ref="Q146:R149" si="67">J146-L146</f>
        <v>0</v>
      </c>
      <c r="R146" s="34">
        <f t="shared" si="67"/>
        <v>0</v>
      </c>
      <c r="S146" s="34">
        <v>0</v>
      </c>
      <c r="T146" s="34">
        <v>0</v>
      </c>
      <c r="U146" s="35">
        <f t="shared" si="53"/>
        <v>0</v>
      </c>
      <c r="V146" s="189">
        <v>22975</v>
      </c>
      <c r="W146" s="28"/>
      <c r="X146" s="28"/>
      <c r="Y146" s="28"/>
      <c r="Z146" s="28"/>
      <c r="AA146" s="77"/>
    </row>
    <row r="147" spans="1:27" s="29" customFormat="1" ht="24" x14ac:dyDescent="0.2">
      <c r="A147" s="182"/>
      <c r="B147" s="182"/>
      <c r="C147" s="249"/>
      <c r="D147" s="182"/>
      <c r="E147" s="182"/>
      <c r="F147" s="182"/>
      <c r="G147" s="182"/>
      <c r="H147" s="37" t="s">
        <v>147</v>
      </c>
      <c r="I147" s="37">
        <v>22741</v>
      </c>
      <c r="J147" s="39">
        <v>24769</v>
      </c>
      <c r="K147" s="39">
        <v>1131</v>
      </c>
      <c r="L147" s="39">
        <v>24769</v>
      </c>
      <c r="M147" s="39">
        <v>1131</v>
      </c>
      <c r="N147" s="39">
        <v>0</v>
      </c>
      <c r="O147" s="39">
        <v>0</v>
      </c>
      <c r="P147" s="40">
        <f t="shared" si="51"/>
        <v>25900</v>
      </c>
      <c r="Q147" s="39">
        <f t="shared" si="67"/>
        <v>0</v>
      </c>
      <c r="R147" s="39">
        <f t="shared" si="67"/>
        <v>0</v>
      </c>
      <c r="S147" s="39">
        <v>0</v>
      </c>
      <c r="T147" s="39">
        <v>1185.8599999999999</v>
      </c>
      <c r="U147" s="40">
        <f t="shared" si="53"/>
        <v>1185.8599999999999</v>
      </c>
      <c r="V147" s="190"/>
      <c r="W147" s="28"/>
      <c r="X147" s="28"/>
      <c r="Y147" s="28"/>
      <c r="Z147" s="28"/>
      <c r="AA147" s="78" t="s">
        <v>211</v>
      </c>
    </row>
    <row r="148" spans="1:27" s="29" customFormat="1" ht="24" x14ac:dyDescent="0.2">
      <c r="A148" s="182"/>
      <c r="B148" s="182"/>
      <c r="C148" s="249"/>
      <c r="D148" s="182"/>
      <c r="E148" s="182"/>
      <c r="F148" s="182"/>
      <c r="G148" s="182"/>
      <c r="H148" s="37" t="s">
        <v>148</v>
      </c>
      <c r="I148" s="37">
        <v>22924</v>
      </c>
      <c r="J148" s="39">
        <v>25135</v>
      </c>
      <c r="K148" s="39">
        <v>765</v>
      </c>
      <c r="L148" s="39">
        <v>0</v>
      </c>
      <c r="M148" s="39">
        <v>0</v>
      </c>
      <c r="N148" s="39">
        <v>0</v>
      </c>
      <c r="O148" s="39">
        <v>0</v>
      </c>
      <c r="P148" s="40">
        <f t="shared" si="51"/>
        <v>0</v>
      </c>
      <c r="Q148" s="39">
        <f t="shared" si="67"/>
        <v>25135</v>
      </c>
      <c r="R148" s="39">
        <f t="shared" si="67"/>
        <v>765</v>
      </c>
      <c r="S148" s="39">
        <v>0</v>
      </c>
      <c r="T148" s="39">
        <v>0</v>
      </c>
      <c r="U148" s="40">
        <f t="shared" si="53"/>
        <v>25900</v>
      </c>
      <c r="V148" s="190"/>
      <c r="W148" s="28"/>
      <c r="X148" s="28"/>
      <c r="Y148" s="28"/>
      <c r="Z148" s="28"/>
      <c r="AA148" s="78" t="s">
        <v>213</v>
      </c>
    </row>
    <row r="149" spans="1:27" s="29" customFormat="1" ht="24" x14ac:dyDescent="0.2">
      <c r="A149" s="182"/>
      <c r="B149" s="182"/>
      <c r="C149" s="249"/>
      <c r="D149" s="182"/>
      <c r="E149" s="182"/>
      <c r="F149" s="182"/>
      <c r="G149" s="182"/>
      <c r="H149" s="42" t="s">
        <v>149</v>
      </c>
      <c r="I149" s="56">
        <v>23106</v>
      </c>
      <c r="J149" s="44">
        <v>25700</v>
      </c>
      <c r="K149" s="44">
        <v>384</v>
      </c>
      <c r="L149" s="44">
        <v>0</v>
      </c>
      <c r="M149" s="44">
        <v>0</v>
      </c>
      <c r="N149" s="44">
        <v>0</v>
      </c>
      <c r="O149" s="44">
        <v>0</v>
      </c>
      <c r="P149" s="45">
        <f t="shared" si="51"/>
        <v>0</v>
      </c>
      <c r="Q149" s="44">
        <f t="shared" si="67"/>
        <v>25700</v>
      </c>
      <c r="R149" s="44">
        <f t="shared" si="67"/>
        <v>384</v>
      </c>
      <c r="S149" s="44">
        <v>0</v>
      </c>
      <c r="T149" s="44">
        <v>0</v>
      </c>
      <c r="U149" s="45">
        <f t="shared" si="53"/>
        <v>26084</v>
      </c>
      <c r="V149" s="190"/>
      <c r="W149" s="28"/>
      <c r="X149" s="28"/>
      <c r="Y149" s="28"/>
      <c r="Z149" s="28"/>
      <c r="AA149" s="78"/>
    </row>
    <row r="150" spans="1:27" s="29" customFormat="1" ht="24" x14ac:dyDescent="0.2">
      <c r="A150" s="192"/>
      <c r="B150" s="192"/>
      <c r="C150" s="250"/>
      <c r="D150" s="192"/>
      <c r="E150" s="192"/>
      <c r="F150" s="192"/>
      <c r="G150" s="192"/>
      <c r="H150" s="180" t="s">
        <v>89</v>
      </c>
      <c r="I150" s="180"/>
      <c r="J150" s="46">
        <f>SUM(J146:J149)</f>
        <v>100000</v>
      </c>
      <c r="K150" s="46">
        <f t="shared" ref="K150:U150" si="68">SUM(K146:K149)</f>
        <v>3784</v>
      </c>
      <c r="L150" s="46">
        <f t="shared" si="68"/>
        <v>49165</v>
      </c>
      <c r="M150" s="46">
        <f t="shared" si="68"/>
        <v>2635</v>
      </c>
      <c r="N150" s="46">
        <f t="shared" si="68"/>
        <v>0</v>
      </c>
      <c r="O150" s="46">
        <f t="shared" si="68"/>
        <v>0</v>
      </c>
      <c r="P150" s="46">
        <f t="shared" si="68"/>
        <v>51800</v>
      </c>
      <c r="Q150" s="46">
        <f t="shared" si="68"/>
        <v>50835</v>
      </c>
      <c r="R150" s="46">
        <f t="shared" si="68"/>
        <v>1149</v>
      </c>
      <c r="S150" s="46">
        <f t="shared" si="68"/>
        <v>0</v>
      </c>
      <c r="T150" s="46">
        <f t="shared" si="68"/>
        <v>1185.8599999999999</v>
      </c>
      <c r="U150" s="46">
        <f t="shared" si="68"/>
        <v>53169.86</v>
      </c>
      <c r="V150" s="232"/>
      <c r="W150" s="28"/>
      <c r="X150" s="28"/>
      <c r="Y150" s="28"/>
      <c r="Z150" s="28"/>
      <c r="AA150" s="99"/>
    </row>
    <row r="151" spans="1:27" s="29" customFormat="1" ht="24" x14ac:dyDescent="0.2">
      <c r="A151" s="191">
        <v>13</v>
      </c>
      <c r="B151" s="191" t="s">
        <v>359</v>
      </c>
      <c r="C151" s="248" t="s">
        <v>360</v>
      </c>
      <c r="D151" s="191">
        <v>117</v>
      </c>
      <c r="E151" s="191">
        <v>8</v>
      </c>
      <c r="F151" s="191" t="s">
        <v>344</v>
      </c>
      <c r="G151" s="191" t="s">
        <v>19</v>
      </c>
      <c r="H151" s="32" t="s">
        <v>85</v>
      </c>
      <c r="I151" s="32">
        <v>22559</v>
      </c>
      <c r="J151" s="34">
        <v>11948</v>
      </c>
      <c r="K151" s="34">
        <v>752</v>
      </c>
      <c r="L151" s="34">
        <v>11948</v>
      </c>
      <c r="M151" s="34">
        <v>752</v>
      </c>
      <c r="N151" s="34">
        <v>0</v>
      </c>
      <c r="O151" s="34">
        <v>0</v>
      </c>
      <c r="P151" s="35">
        <f t="shared" si="51"/>
        <v>12700</v>
      </c>
      <c r="Q151" s="34">
        <f t="shared" ref="Q151:R153" si="69">J151-L151</f>
        <v>0</v>
      </c>
      <c r="R151" s="34">
        <f t="shared" si="69"/>
        <v>0</v>
      </c>
      <c r="S151" s="34">
        <v>0</v>
      </c>
      <c r="T151" s="34">
        <v>0</v>
      </c>
      <c r="U151" s="35">
        <f t="shared" si="53"/>
        <v>0</v>
      </c>
      <c r="V151" s="196">
        <v>241925</v>
      </c>
      <c r="W151" s="28"/>
      <c r="X151" s="28"/>
      <c r="Y151" s="28"/>
      <c r="Z151" s="28"/>
      <c r="AA151" s="77"/>
    </row>
    <row r="152" spans="1:27" s="29" customFormat="1" ht="24" x14ac:dyDescent="0.2">
      <c r="A152" s="182"/>
      <c r="B152" s="182"/>
      <c r="C152" s="249"/>
      <c r="D152" s="182"/>
      <c r="E152" s="182"/>
      <c r="F152" s="182"/>
      <c r="G152" s="182"/>
      <c r="H152" s="37" t="s">
        <v>147</v>
      </c>
      <c r="I152" s="37">
        <v>22741</v>
      </c>
      <c r="J152" s="39">
        <v>12131</v>
      </c>
      <c r="K152" s="39">
        <v>569</v>
      </c>
      <c r="L152" s="39">
        <v>12131</v>
      </c>
      <c r="M152" s="39">
        <v>569</v>
      </c>
      <c r="N152" s="39">
        <v>0</v>
      </c>
      <c r="O152" s="39">
        <v>0</v>
      </c>
      <c r="P152" s="40">
        <f t="shared" si="51"/>
        <v>12700</v>
      </c>
      <c r="Q152" s="39">
        <f t="shared" si="69"/>
        <v>0</v>
      </c>
      <c r="R152" s="39">
        <f t="shared" si="69"/>
        <v>0</v>
      </c>
      <c r="S152" s="39">
        <v>0</v>
      </c>
      <c r="T152" s="39">
        <v>0</v>
      </c>
      <c r="U152" s="40">
        <f t="shared" si="53"/>
        <v>0</v>
      </c>
      <c r="V152" s="197"/>
      <c r="W152" s="28"/>
      <c r="X152" s="28"/>
      <c r="Y152" s="28"/>
      <c r="Z152" s="28"/>
      <c r="AA152" s="78" t="s">
        <v>211</v>
      </c>
    </row>
    <row r="153" spans="1:27" s="29" customFormat="1" ht="24" x14ac:dyDescent="0.2">
      <c r="A153" s="182"/>
      <c r="B153" s="182"/>
      <c r="C153" s="249"/>
      <c r="D153" s="182"/>
      <c r="E153" s="182"/>
      <c r="F153" s="182"/>
      <c r="G153" s="182"/>
      <c r="H153" s="37" t="s">
        <v>148</v>
      </c>
      <c r="I153" s="37">
        <v>22924</v>
      </c>
      <c r="J153" s="39">
        <v>12310</v>
      </c>
      <c r="K153" s="39">
        <v>390</v>
      </c>
      <c r="L153" s="39">
        <v>0</v>
      </c>
      <c r="M153" s="39">
        <v>0</v>
      </c>
      <c r="N153" s="39">
        <v>0</v>
      </c>
      <c r="O153" s="39">
        <v>0</v>
      </c>
      <c r="P153" s="40">
        <f t="shared" si="51"/>
        <v>0</v>
      </c>
      <c r="Q153" s="39">
        <f t="shared" si="69"/>
        <v>12310</v>
      </c>
      <c r="R153" s="39">
        <f t="shared" si="69"/>
        <v>390</v>
      </c>
      <c r="S153" s="39">
        <v>0</v>
      </c>
      <c r="T153" s="39">
        <v>0</v>
      </c>
      <c r="U153" s="40">
        <f t="shared" si="53"/>
        <v>12700</v>
      </c>
      <c r="V153" s="197"/>
      <c r="W153" s="28"/>
      <c r="X153" s="28"/>
      <c r="Y153" s="28"/>
      <c r="Z153" s="28"/>
      <c r="AA153" s="78" t="s">
        <v>212</v>
      </c>
    </row>
    <row r="154" spans="1:27" s="29" customFormat="1" ht="24" x14ac:dyDescent="0.2">
      <c r="A154" s="182"/>
      <c r="B154" s="182"/>
      <c r="C154" s="249"/>
      <c r="D154" s="182"/>
      <c r="E154" s="182"/>
      <c r="F154" s="182"/>
      <c r="G154" s="182"/>
      <c r="H154" s="42" t="s">
        <v>149</v>
      </c>
      <c r="I154" s="56">
        <v>23106</v>
      </c>
      <c r="J154" s="44">
        <v>13611</v>
      </c>
      <c r="K154" s="44">
        <v>204</v>
      </c>
      <c r="L154" s="44">
        <v>0</v>
      </c>
      <c r="M154" s="44">
        <v>0</v>
      </c>
      <c r="N154" s="44">
        <v>0</v>
      </c>
      <c r="O154" s="44">
        <v>0</v>
      </c>
      <c r="P154" s="45">
        <f t="shared" si="51"/>
        <v>0</v>
      </c>
      <c r="Q154" s="44">
        <v>0</v>
      </c>
      <c r="R154" s="44">
        <v>0</v>
      </c>
      <c r="S154" s="44">
        <v>0</v>
      </c>
      <c r="T154" s="44">
        <v>0</v>
      </c>
      <c r="U154" s="45">
        <f t="shared" si="53"/>
        <v>0</v>
      </c>
      <c r="V154" s="197"/>
      <c r="W154" s="28"/>
      <c r="X154" s="28"/>
      <c r="Y154" s="28"/>
      <c r="Z154" s="28"/>
      <c r="AA154" s="78"/>
    </row>
    <row r="155" spans="1:27" s="29" customFormat="1" ht="24" x14ac:dyDescent="0.2">
      <c r="A155" s="192"/>
      <c r="B155" s="192"/>
      <c r="C155" s="250"/>
      <c r="D155" s="192"/>
      <c r="E155" s="192"/>
      <c r="F155" s="192"/>
      <c r="G155" s="192"/>
      <c r="H155" s="180" t="s">
        <v>89</v>
      </c>
      <c r="I155" s="180"/>
      <c r="J155" s="46">
        <f>SUM(J151:J154)</f>
        <v>50000</v>
      </c>
      <c r="K155" s="46">
        <f t="shared" ref="K155:U155" si="70">SUM(K151:K154)</f>
        <v>1915</v>
      </c>
      <c r="L155" s="46">
        <f t="shared" si="70"/>
        <v>24079</v>
      </c>
      <c r="M155" s="46">
        <f t="shared" si="70"/>
        <v>1321</v>
      </c>
      <c r="N155" s="46">
        <f t="shared" si="70"/>
        <v>0</v>
      </c>
      <c r="O155" s="46">
        <f t="shared" si="70"/>
        <v>0</v>
      </c>
      <c r="P155" s="46">
        <f t="shared" si="70"/>
        <v>25400</v>
      </c>
      <c r="Q155" s="46">
        <f t="shared" si="70"/>
        <v>12310</v>
      </c>
      <c r="R155" s="46">
        <f t="shared" si="70"/>
        <v>390</v>
      </c>
      <c r="S155" s="46">
        <f t="shared" si="70"/>
        <v>0</v>
      </c>
      <c r="T155" s="46">
        <f t="shared" si="70"/>
        <v>0</v>
      </c>
      <c r="U155" s="46">
        <f t="shared" si="70"/>
        <v>12700</v>
      </c>
      <c r="V155" s="233"/>
      <c r="W155" s="28"/>
      <c r="X155" s="28"/>
      <c r="Y155" s="28"/>
      <c r="Z155" s="28"/>
      <c r="AA155" s="99"/>
    </row>
    <row r="156" spans="1:27" s="29" customFormat="1" ht="24" x14ac:dyDescent="0.2">
      <c r="A156" s="191">
        <v>14</v>
      </c>
      <c r="B156" s="191" t="s">
        <v>361</v>
      </c>
      <c r="C156" s="248" t="s">
        <v>362</v>
      </c>
      <c r="D156" s="191">
        <v>185</v>
      </c>
      <c r="E156" s="191">
        <v>2</v>
      </c>
      <c r="F156" s="191" t="s">
        <v>322</v>
      </c>
      <c r="G156" s="191" t="s">
        <v>19</v>
      </c>
      <c r="H156" s="32" t="s">
        <v>85</v>
      </c>
      <c r="I156" s="32">
        <v>22710</v>
      </c>
      <c r="J156" s="34">
        <v>48740</v>
      </c>
      <c r="K156" s="34">
        <v>2960</v>
      </c>
      <c r="L156" s="34">
        <v>0</v>
      </c>
      <c r="M156" s="34">
        <v>0</v>
      </c>
      <c r="N156" s="34">
        <v>0</v>
      </c>
      <c r="O156" s="34">
        <v>0</v>
      </c>
      <c r="P156" s="35">
        <f t="shared" si="51"/>
        <v>0</v>
      </c>
      <c r="Q156" s="34">
        <f>J156-L156</f>
        <v>48740</v>
      </c>
      <c r="R156" s="34">
        <f>K156-M156</f>
        <v>2960</v>
      </c>
      <c r="S156" s="34">
        <v>0</v>
      </c>
      <c r="T156" s="34">
        <v>2333.5100000000002</v>
      </c>
      <c r="U156" s="35">
        <f t="shared" si="53"/>
        <v>54033.51</v>
      </c>
      <c r="V156" s="196" t="s">
        <v>75</v>
      </c>
      <c r="W156" s="28"/>
      <c r="X156" s="28"/>
      <c r="Y156" s="28"/>
      <c r="Z156" s="28"/>
      <c r="AA156" s="77"/>
    </row>
    <row r="157" spans="1:27" s="29" customFormat="1" ht="24" x14ac:dyDescent="0.2">
      <c r="A157" s="182"/>
      <c r="B157" s="182"/>
      <c r="C157" s="249"/>
      <c r="D157" s="182"/>
      <c r="E157" s="182"/>
      <c r="F157" s="182"/>
      <c r="G157" s="182"/>
      <c r="H157" s="37" t="s">
        <v>147</v>
      </c>
      <c r="I157" s="37">
        <v>22894</v>
      </c>
      <c r="J157" s="39">
        <v>49428</v>
      </c>
      <c r="K157" s="39">
        <v>2272</v>
      </c>
      <c r="L157" s="39">
        <v>0</v>
      </c>
      <c r="M157" s="39">
        <v>0</v>
      </c>
      <c r="N157" s="39">
        <v>0</v>
      </c>
      <c r="O157" s="39">
        <v>0</v>
      </c>
      <c r="P157" s="40">
        <f t="shared" si="51"/>
        <v>0</v>
      </c>
      <c r="Q157" s="34">
        <f t="shared" ref="Q157:R158" si="71">J157-L157</f>
        <v>49428</v>
      </c>
      <c r="R157" s="34">
        <f t="shared" si="71"/>
        <v>2272</v>
      </c>
      <c r="S157" s="39">
        <v>0</v>
      </c>
      <c r="T157" s="39">
        <v>507.82</v>
      </c>
      <c r="U157" s="40">
        <f t="shared" si="53"/>
        <v>52207.82</v>
      </c>
      <c r="V157" s="197"/>
      <c r="W157" s="28"/>
      <c r="X157" s="28"/>
      <c r="Y157" s="28"/>
      <c r="Z157" s="28"/>
      <c r="AA157" s="78" t="s">
        <v>211</v>
      </c>
    </row>
    <row r="158" spans="1:27" s="29" customFormat="1" ht="24" x14ac:dyDescent="0.2">
      <c r="A158" s="182"/>
      <c r="B158" s="182"/>
      <c r="C158" s="249"/>
      <c r="D158" s="182"/>
      <c r="E158" s="182"/>
      <c r="F158" s="182"/>
      <c r="G158" s="182"/>
      <c r="H158" s="37" t="s">
        <v>148</v>
      </c>
      <c r="I158" s="55">
        <v>23075</v>
      </c>
      <c r="J158" s="39">
        <v>50200</v>
      </c>
      <c r="K158" s="39">
        <v>1500</v>
      </c>
      <c r="L158" s="39">
        <v>0</v>
      </c>
      <c r="M158" s="39">
        <v>0</v>
      </c>
      <c r="N158" s="39">
        <v>0</v>
      </c>
      <c r="O158" s="39">
        <v>0</v>
      </c>
      <c r="P158" s="40">
        <f t="shared" si="51"/>
        <v>0</v>
      </c>
      <c r="Q158" s="34">
        <f t="shared" si="71"/>
        <v>50200</v>
      </c>
      <c r="R158" s="34">
        <f t="shared" si="71"/>
        <v>1500</v>
      </c>
      <c r="S158" s="39">
        <v>0</v>
      </c>
      <c r="T158" s="39">
        <v>0</v>
      </c>
      <c r="U158" s="40">
        <f t="shared" si="53"/>
        <v>51700</v>
      </c>
      <c r="V158" s="197"/>
      <c r="W158" s="28"/>
      <c r="X158" s="28"/>
      <c r="Y158" s="28"/>
      <c r="Z158" s="28"/>
      <c r="AA158" s="78" t="s">
        <v>214</v>
      </c>
    </row>
    <row r="159" spans="1:27" s="29" customFormat="1" ht="24" x14ac:dyDescent="0.2">
      <c r="A159" s="182"/>
      <c r="B159" s="182"/>
      <c r="C159" s="249"/>
      <c r="D159" s="182"/>
      <c r="E159" s="182"/>
      <c r="F159" s="182"/>
      <c r="G159" s="182"/>
      <c r="H159" s="42" t="s">
        <v>149</v>
      </c>
      <c r="I159" s="56">
        <v>23259</v>
      </c>
      <c r="J159" s="44">
        <v>50632</v>
      </c>
      <c r="K159" s="44">
        <v>766</v>
      </c>
      <c r="L159" s="44">
        <v>0</v>
      </c>
      <c r="M159" s="44">
        <v>0</v>
      </c>
      <c r="N159" s="44">
        <v>0</v>
      </c>
      <c r="O159" s="44">
        <v>0</v>
      </c>
      <c r="P159" s="45">
        <f t="shared" si="51"/>
        <v>0</v>
      </c>
      <c r="Q159" s="44">
        <v>0</v>
      </c>
      <c r="R159" s="44">
        <v>0</v>
      </c>
      <c r="S159" s="44">
        <v>0</v>
      </c>
      <c r="T159" s="44">
        <v>0</v>
      </c>
      <c r="U159" s="45">
        <f t="shared" si="53"/>
        <v>0</v>
      </c>
      <c r="V159" s="197"/>
      <c r="W159" s="28"/>
      <c r="X159" s="28"/>
      <c r="Y159" s="28"/>
      <c r="Z159" s="28"/>
      <c r="AA159" s="78"/>
    </row>
    <row r="160" spans="1:27" s="29" customFormat="1" ht="24" x14ac:dyDescent="0.2">
      <c r="A160" s="192"/>
      <c r="B160" s="192"/>
      <c r="C160" s="250"/>
      <c r="D160" s="192"/>
      <c r="E160" s="192"/>
      <c r="F160" s="192"/>
      <c r="G160" s="192"/>
      <c r="H160" s="180" t="s">
        <v>89</v>
      </c>
      <c r="I160" s="180"/>
      <c r="J160" s="46">
        <f>SUM(J156:J159)</f>
        <v>199000</v>
      </c>
      <c r="K160" s="46">
        <f t="shared" ref="K160:U160" si="72">SUM(K156:K159)</f>
        <v>7498</v>
      </c>
      <c r="L160" s="46">
        <f t="shared" si="72"/>
        <v>0</v>
      </c>
      <c r="M160" s="46">
        <f t="shared" si="72"/>
        <v>0</v>
      </c>
      <c r="N160" s="46">
        <f t="shared" si="72"/>
        <v>0</v>
      </c>
      <c r="O160" s="46">
        <f t="shared" si="72"/>
        <v>0</v>
      </c>
      <c r="P160" s="46">
        <f t="shared" si="72"/>
        <v>0</v>
      </c>
      <c r="Q160" s="46">
        <f t="shared" si="72"/>
        <v>148368</v>
      </c>
      <c r="R160" s="46">
        <f t="shared" si="72"/>
        <v>6732</v>
      </c>
      <c r="S160" s="46">
        <f t="shared" si="72"/>
        <v>0</v>
      </c>
      <c r="T160" s="46">
        <f t="shared" si="72"/>
        <v>2841.3300000000004</v>
      </c>
      <c r="U160" s="46">
        <f t="shared" si="72"/>
        <v>157941.33000000002</v>
      </c>
      <c r="V160" s="233"/>
      <c r="W160" s="28"/>
      <c r="X160" s="28"/>
      <c r="Y160" s="28"/>
      <c r="Z160" s="28"/>
      <c r="AA160" s="99"/>
    </row>
    <row r="161" spans="1:27" s="29" customFormat="1" ht="24" x14ac:dyDescent="0.2">
      <c r="A161" s="191">
        <v>15</v>
      </c>
      <c r="B161" s="191" t="s">
        <v>363</v>
      </c>
      <c r="C161" s="248" t="s">
        <v>364</v>
      </c>
      <c r="D161" s="191">
        <v>87</v>
      </c>
      <c r="E161" s="191">
        <v>7</v>
      </c>
      <c r="F161" s="191" t="s">
        <v>300</v>
      </c>
      <c r="G161" s="191" t="s">
        <v>19</v>
      </c>
      <c r="H161" s="32" t="s">
        <v>85</v>
      </c>
      <c r="I161" s="32">
        <v>22559</v>
      </c>
      <c r="J161" s="34">
        <v>36944</v>
      </c>
      <c r="K161" s="34">
        <v>2256</v>
      </c>
      <c r="L161" s="34">
        <v>36944</v>
      </c>
      <c r="M161" s="34">
        <v>2256</v>
      </c>
      <c r="N161" s="34">
        <v>0</v>
      </c>
      <c r="O161" s="34">
        <v>0</v>
      </c>
      <c r="P161" s="35">
        <f t="shared" ref="P161:P164" si="73">L161+M161+N161+O161</f>
        <v>39200</v>
      </c>
      <c r="Q161" s="34">
        <f t="shared" ref="Q161:R163" si="74">J161-L161</f>
        <v>0</v>
      </c>
      <c r="R161" s="34">
        <f t="shared" si="74"/>
        <v>0</v>
      </c>
      <c r="S161" s="34">
        <v>0</v>
      </c>
      <c r="T161" s="34">
        <v>0</v>
      </c>
      <c r="U161" s="35">
        <f t="shared" ref="U161:U164" si="75">Q161+R161+S161+T161</f>
        <v>0</v>
      </c>
      <c r="V161" s="196">
        <v>23018</v>
      </c>
      <c r="W161" s="28"/>
      <c r="X161" s="28"/>
      <c r="Y161" s="28"/>
      <c r="Z161" s="28"/>
      <c r="AA161" s="77"/>
    </row>
    <row r="162" spans="1:27" s="29" customFormat="1" ht="24" x14ac:dyDescent="0.2">
      <c r="A162" s="182"/>
      <c r="B162" s="182"/>
      <c r="C162" s="249"/>
      <c r="D162" s="182"/>
      <c r="E162" s="182"/>
      <c r="F162" s="182"/>
      <c r="G162" s="182"/>
      <c r="H162" s="37" t="s">
        <v>147</v>
      </c>
      <c r="I162" s="37">
        <v>22741</v>
      </c>
      <c r="J162" s="39">
        <v>37509</v>
      </c>
      <c r="K162" s="39">
        <v>1691</v>
      </c>
      <c r="L162" s="39">
        <v>3309</v>
      </c>
      <c r="M162" s="39">
        <v>1691</v>
      </c>
      <c r="N162" s="39">
        <v>0</v>
      </c>
      <c r="O162" s="39">
        <v>0</v>
      </c>
      <c r="P162" s="40">
        <f t="shared" si="73"/>
        <v>5000</v>
      </c>
      <c r="Q162" s="39">
        <f t="shared" si="74"/>
        <v>34200</v>
      </c>
      <c r="R162" s="39">
        <f t="shared" si="74"/>
        <v>0</v>
      </c>
      <c r="S162" s="39">
        <v>0</v>
      </c>
      <c r="T162" s="39">
        <v>1903.71</v>
      </c>
      <c r="U162" s="40">
        <f t="shared" si="75"/>
        <v>36103.71</v>
      </c>
      <c r="V162" s="197"/>
      <c r="W162" s="28"/>
      <c r="X162" s="28"/>
      <c r="Y162" s="28"/>
      <c r="Z162" s="28"/>
      <c r="AA162" s="78" t="s">
        <v>211</v>
      </c>
    </row>
    <row r="163" spans="1:27" s="29" customFormat="1" ht="24" x14ac:dyDescent="0.2">
      <c r="A163" s="182"/>
      <c r="B163" s="182"/>
      <c r="C163" s="249"/>
      <c r="D163" s="182"/>
      <c r="E163" s="182"/>
      <c r="F163" s="182"/>
      <c r="G163" s="182"/>
      <c r="H163" s="37" t="s">
        <v>148</v>
      </c>
      <c r="I163" s="37">
        <v>22924</v>
      </c>
      <c r="J163" s="39">
        <v>38064</v>
      </c>
      <c r="K163" s="39">
        <v>1136</v>
      </c>
      <c r="L163" s="39">
        <v>0</v>
      </c>
      <c r="M163" s="39">
        <v>0</v>
      </c>
      <c r="N163" s="39">
        <v>0</v>
      </c>
      <c r="O163" s="39">
        <v>0</v>
      </c>
      <c r="P163" s="40">
        <f t="shared" si="73"/>
        <v>0</v>
      </c>
      <c r="Q163" s="39">
        <f t="shared" si="74"/>
        <v>38064</v>
      </c>
      <c r="R163" s="39">
        <f t="shared" si="74"/>
        <v>1136</v>
      </c>
      <c r="S163" s="39">
        <v>0</v>
      </c>
      <c r="T163" s="39">
        <v>0</v>
      </c>
      <c r="U163" s="40">
        <f t="shared" si="75"/>
        <v>39200</v>
      </c>
      <c r="V163" s="197"/>
      <c r="W163" s="28"/>
      <c r="X163" s="28"/>
      <c r="Y163" s="28"/>
      <c r="Z163" s="28"/>
      <c r="AA163" s="78" t="s">
        <v>213</v>
      </c>
    </row>
    <row r="164" spans="1:27" s="29" customFormat="1" ht="24" x14ac:dyDescent="0.2">
      <c r="A164" s="182"/>
      <c r="B164" s="182"/>
      <c r="C164" s="249"/>
      <c r="D164" s="182"/>
      <c r="E164" s="182"/>
      <c r="F164" s="182"/>
      <c r="G164" s="182"/>
      <c r="H164" s="42" t="s">
        <v>149</v>
      </c>
      <c r="I164" s="56">
        <v>23106</v>
      </c>
      <c r="J164" s="44">
        <v>37483</v>
      </c>
      <c r="K164" s="44">
        <v>561</v>
      </c>
      <c r="L164" s="44">
        <v>0</v>
      </c>
      <c r="M164" s="44">
        <v>0</v>
      </c>
      <c r="N164" s="44">
        <v>0</v>
      </c>
      <c r="O164" s="44">
        <v>0</v>
      </c>
      <c r="P164" s="45">
        <f t="shared" si="73"/>
        <v>0</v>
      </c>
      <c r="Q164" s="44">
        <v>0</v>
      </c>
      <c r="R164" s="44">
        <v>0</v>
      </c>
      <c r="S164" s="44">
        <v>0</v>
      </c>
      <c r="T164" s="44">
        <v>0</v>
      </c>
      <c r="U164" s="45">
        <f t="shared" si="75"/>
        <v>0</v>
      </c>
      <c r="V164" s="197"/>
      <c r="W164" s="28"/>
      <c r="X164" s="28"/>
      <c r="Y164" s="28"/>
      <c r="Z164" s="28"/>
      <c r="AA164" s="78"/>
    </row>
    <row r="165" spans="1:27" s="29" customFormat="1" ht="24" x14ac:dyDescent="0.2">
      <c r="A165" s="192"/>
      <c r="B165" s="192"/>
      <c r="C165" s="250"/>
      <c r="D165" s="192"/>
      <c r="E165" s="192"/>
      <c r="F165" s="192"/>
      <c r="G165" s="192"/>
      <c r="H165" s="180" t="s">
        <v>89</v>
      </c>
      <c r="I165" s="180"/>
      <c r="J165" s="46">
        <f>SUM(J161:J164)</f>
        <v>150000</v>
      </c>
      <c r="K165" s="46">
        <f t="shared" ref="K165:U165" si="76">SUM(K161:K164)</f>
        <v>5644</v>
      </c>
      <c r="L165" s="46">
        <f t="shared" si="76"/>
        <v>40253</v>
      </c>
      <c r="M165" s="46">
        <f t="shared" si="76"/>
        <v>3947</v>
      </c>
      <c r="N165" s="46">
        <f t="shared" si="76"/>
        <v>0</v>
      </c>
      <c r="O165" s="46">
        <f t="shared" si="76"/>
        <v>0</v>
      </c>
      <c r="P165" s="46">
        <f t="shared" si="76"/>
        <v>44200</v>
      </c>
      <c r="Q165" s="46">
        <f t="shared" si="76"/>
        <v>72264</v>
      </c>
      <c r="R165" s="46">
        <f t="shared" si="76"/>
        <v>1136</v>
      </c>
      <c r="S165" s="46">
        <f t="shared" si="76"/>
        <v>0</v>
      </c>
      <c r="T165" s="46">
        <f t="shared" si="76"/>
        <v>1903.71</v>
      </c>
      <c r="U165" s="46">
        <f t="shared" si="76"/>
        <v>75303.709999999992</v>
      </c>
      <c r="V165" s="233"/>
      <c r="W165" s="28"/>
      <c r="X165" s="28"/>
      <c r="Y165" s="28"/>
      <c r="Z165" s="28"/>
      <c r="AA165" s="99"/>
    </row>
    <row r="166" spans="1:27" s="27" customFormat="1" ht="27.75" x14ac:dyDescent="0.2">
      <c r="A166" s="214" t="s">
        <v>365</v>
      </c>
      <c r="B166" s="214"/>
      <c r="C166" s="214"/>
      <c r="D166" s="214"/>
      <c r="E166" s="214"/>
      <c r="F166" s="214"/>
      <c r="G166" s="214"/>
      <c r="H166" s="214"/>
      <c r="I166" s="214"/>
      <c r="J166" s="54">
        <f>J95+J100+J105+J110+J115+J120+J125+J130+J135+J140+J145+J150+J155+J160+J165</f>
        <v>1294000</v>
      </c>
      <c r="K166" s="54">
        <f t="shared" ref="K166:U166" si="77">K95+K100+K105+K110+K115+K120+K125+K130+K135+K140+K145+K150+K155+K160+K165</f>
        <v>48919</v>
      </c>
      <c r="L166" s="54">
        <f t="shared" si="77"/>
        <v>436877.42999999993</v>
      </c>
      <c r="M166" s="54">
        <f t="shared" si="77"/>
        <v>26760.58</v>
      </c>
      <c r="N166" s="54">
        <f t="shared" si="77"/>
        <v>288.85000000000002</v>
      </c>
      <c r="O166" s="54">
        <f t="shared" si="77"/>
        <v>3.89</v>
      </c>
      <c r="P166" s="54">
        <f t="shared" si="77"/>
        <v>463930.75</v>
      </c>
      <c r="Q166" s="54">
        <f t="shared" si="77"/>
        <v>571690.57000000007</v>
      </c>
      <c r="R166" s="54">
        <f t="shared" si="77"/>
        <v>17879.419999999998</v>
      </c>
      <c r="S166" s="54">
        <f t="shared" si="77"/>
        <v>0</v>
      </c>
      <c r="T166" s="54">
        <f t="shared" si="77"/>
        <v>11268.71</v>
      </c>
      <c r="U166" s="54">
        <f t="shared" si="77"/>
        <v>600838.69999999995</v>
      </c>
      <c r="V166" s="94"/>
      <c r="W166" s="30"/>
      <c r="X166" s="30"/>
      <c r="Y166" s="30"/>
      <c r="Z166" s="30"/>
      <c r="AA166" s="77"/>
    </row>
  </sheetData>
  <mergeCells count="327">
    <mergeCell ref="B3:B4"/>
    <mergeCell ref="C3:C4"/>
    <mergeCell ref="D3:G3"/>
    <mergeCell ref="J3:J4"/>
    <mergeCell ref="F5:F9"/>
    <mergeCell ref="G5:G9"/>
    <mergeCell ref="V5:V9"/>
    <mergeCell ref="W5:W9"/>
    <mergeCell ref="H9:I9"/>
    <mergeCell ref="AA3:AA4"/>
    <mergeCell ref="A5:A9"/>
    <mergeCell ref="B5:B9"/>
    <mergeCell ref="C5:C9"/>
    <mergeCell ref="D5:D9"/>
    <mergeCell ref="E5:E9"/>
    <mergeCell ref="U3:U4"/>
    <mergeCell ref="V3:V4"/>
    <mergeCell ref="W3:W4"/>
    <mergeCell ref="X3:X4"/>
    <mergeCell ref="Y3:Y4"/>
    <mergeCell ref="Z3:Z4"/>
    <mergeCell ref="K3:K4"/>
    <mergeCell ref="L3:N3"/>
    <mergeCell ref="O3:O4"/>
    <mergeCell ref="P3:P4"/>
    <mergeCell ref="Q3:S3"/>
    <mergeCell ref="T3:T4"/>
    <mergeCell ref="A3:A4"/>
    <mergeCell ref="A15:A19"/>
    <mergeCell ref="B15:B19"/>
    <mergeCell ref="C15:C19"/>
    <mergeCell ref="D15:D19"/>
    <mergeCell ref="E15:E19"/>
    <mergeCell ref="A10:A14"/>
    <mergeCell ref="B10:B14"/>
    <mergeCell ref="C10:C14"/>
    <mergeCell ref="D10:D14"/>
    <mergeCell ref="E10:E14"/>
    <mergeCell ref="F15:F19"/>
    <mergeCell ref="G15:G19"/>
    <mergeCell ref="V15:V19"/>
    <mergeCell ref="W15:W19"/>
    <mergeCell ref="H19:I19"/>
    <mergeCell ref="G10:G14"/>
    <mergeCell ref="V10:V14"/>
    <mergeCell ref="W10:W14"/>
    <mergeCell ref="H14:I14"/>
    <mergeCell ref="F10:F14"/>
    <mergeCell ref="A25:A29"/>
    <mergeCell ref="B25:B29"/>
    <mergeCell ref="C25:C29"/>
    <mergeCell ref="D25:D29"/>
    <mergeCell ref="E25:E29"/>
    <mergeCell ref="A20:A24"/>
    <mergeCell ref="B20:B24"/>
    <mergeCell ref="C20:C24"/>
    <mergeCell ref="D20:D24"/>
    <mergeCell ref="E20:E24"/>
    <mergeCell ref="F25:F29"/>
    <mergeCell ref="G25:G29"/>
    <mergeCell ref="V25:V29"/>
    <mergeCell ref="W25:W29"/>
    <mergeCell ref="H29:I29"/>
    <mergeCell ref="G20:G24"/>
    <mergeCell ref="V20:V24"/>
    <mergeCell ref="W20:W24"/>
    <mergeCell ref="H24:I24"/>
    <mergeCell ref="F20:F24"/>
    <mergeCell ref="A35:A39"/>
    <mergeCell ref="B35:B39"/>
    <mergeCell ref="C35:C39"/>
    <mergeCell ref="D35:D39"/>
    <mergeCell ref="E35:E39"/>
    <mergeCell ref="A30:A34"/>
    <mergeCell ref="B30:B34"/>
    <mergeCell ref="C30:C34"/>
    <mergeCell ref="D30:D34"/>
    <mergeCell ref="E30:E34"/>
    <mergeCell ref="F35:F39"/>
    <mergeCell ref="G35:G39"/>
    <mergeCell ref="V35:V39"/>
    <mergeCell ref="W35:W39"/>
    <mergeCell ref="H39:I39"/>
    <mergeCell ref="G30:G34"/>
    <mergeCell ref="V30:V34"/>
    <mergeCell ref="W30:W34"/>
    <mergeCell ref="H34:I34"/>
    <mergeCell ref="F30:F34"/>
    <mergeCell ref="A45:A49"/>
    <mergeCell ref="B45:B49"/>
    <mergeCell ref="C45:C49"/>
    <mergeCell ref="D45:D49"/>
    <mergeCell ref="E45:E49"/>
    <mergeCell ref="A40:A44"/>
    <mergeCell ref="B40:B44"/>
    <mergeCell ref="C40:C44"/>
    <mergeCell ref="D40:D44"/>
    <mergeCell ref="E40:E44"/>
    <mergeCell ref="F45:F49"/>
    <mergeCell ref="G45:G49"/>
    <mergeCell ref="V45:V49"/>
    <mergeCell ref="W45:W49"/>
    <mergeCell ref="H49:I49"/>
    <mergeCell ref="G40:G44"/>
    <mergeCell ref="V40:V44"/>
    <mergeCell ref="W40:W44"/>
    <mergeCell ref="H44:I44"/>
    <mergeCell ref="F40:F44"/>
    <mergeCell ref="A55:A59"/>
    <mergeCell ref="B55:B59"/>
    <mergeCell ref="C55:C59"/>
    <mergeCell ref="D55:D59"/>
    <mergeCell ref="E55:E59"/>
    <mergeCell ref="A50:A54"/>
    <mergeCell ref="B50:B54"/>
    <mergeCell ref="C50:C54"/>
    <mergeCell ref="D50:D54"/>
    <mergeCell ref="E50:E54"/>
    <mergeCell ref="F55:F59"/>
    <mergeCell ref="G55:G59"/>
    <mergeCell ref="V55:V59"/>
    <mergeCell ref="W55:W59"/>
    <mergeCell ref="H59:I59"/>
    <mergeCell ref="G50:G54"/>
    <mergeCell ref="V50:V54"/>
    <mergeCell ref="W50:W54"/>
    <mergeCell ref="H54:I54"/>
    <mergeCell ref="F50:F54"/>
    <mergeCell ref="G60:G64"/>
    <mergeCell ref="V60:V64"/>
    <mergeCell ref="W60:W64"/>
    <mergeCell ref="H64:I64"/>
    <mergeCell ref="A60:A64"/>
    <mergeCell ref="B60:B64"/>
    <mergeCell ref="C60:C64"/>
    <mergeCell ref="D60:D64"/>
    <mergeCell ref="E60:E64"/>
    <mergeCell ref="F60:F64"/>
    <mergeCell ref="F65:F69"/>
    <mergeCell ref="G65:G69"/>
    <mergeCell ref="V65:V69"/>
    <mergeCell ref="W65:W69"/>
    <mergeCell ref="H69:I69"/>
    <mergeCell ref="A65:A69"/>
    <mergeCell ref="B65:B69"/>
    <mergeCell ref="C65:C69"/>
    <mergeCell ref="D65:D69"/>
    <mergeCell ref="E65:E69"/>
    <mergeCell ref="A75:A79"/>
    <mergeCell ref="B75:B79"/>
    <mergeCell ref="C75:C79"/>
    <mergeCell ref="D75:D79"/>
    <mergeCell ref="E75:E79"/>
    <mergeCell ref="A70:A74"/>
    <mergeCell ref="B70:B74"/>
    <mergeCell ref="C70:C74"/>
    <mergeCell ref="D70:D74"/>
    <mergeCell ref="E70:E74"/>
    <mergeCell ref="F75:F79"/>
    <mergeCell ref="G75:G79"/>
    <mergeCell ref="V75:V79"/>
    <mergeCell ref="W75:W79"/>
    <mergeCell ref="H79:I79"/>
    <mergeCell ref="G70:G74"/>
    <mergeCell ref="V70:V74"/>
    <mergeCell ref="W70:W74"/>
    <mergeCell ref="H74:I74"/>
    <mergeCell ref="F70:F74"/>
    <mergeCell ref="A90:I90"/>
    <mergeCell ref="F85:F89"/>
    <mergeCell ref="G85:G89"/>
    <mergeCell ref="V85:V89"/>
    <mergeCell ref="W85:W89"/>
    <mergeCell ref="H89:I89"/>
    <mergeCell ref="G80:G84"/>
    <mergeCell ref="V80:V84"/>
    <mergeCell ref="W80:W84"/>
    <mergeCell ref="H84:I84"/>
    <mergeCell ref="A85:A89"/>
    <mergeCell ref="B85:B89"/>
    <mergeCell ref="C85:C89"/>
    <mergeCell ref="D85:D89"/>
    <mergeCell ref="E85:E89"/>
    <mergeCell ref="A80:A84"/>
    <mergeCell ref="B80:B84"/>
    <mergeCell ref="C80:C84"/>
    <mergeCell ref="D80:D84"/>
    <mergeCell ref="E80:E84"/>
    <mergeCell ref="F80:F84"/>
    <mergeCell ref="G91:G95"/>
    <mergeCell ref="V91:V95"/>
    <mergeCell ref="H95:I95"/>
    <mergeCell ref="A91:A95"/>
    <mergeCell ref="B91:B95"/>
    <mergeCell ref="C91:C95"/>
    <mergeCell ref="D91:D95"/>
    <mergeCell ref="E91:E95"/>
    <mergeCell ref="F91:F95"/>
    <mergeCell ref="G96:G100"/>
    <mergeCell ref="V96:V100"/>
    <mergeCell ref="H100:I100"/>
    <mergeCell ref="A96:A100"/>
    <mergeCell ref="B96:B100"/>
    <mergeCell ref="C96:C100"/>
    <mergeCell ref="D96:D100"/>
    <mergeCell ref="E96:E100"/>
    <mergeCell ref="F96:F100"/>
    <mergeCell ref="G101:G105"/>
    <mergeCell ref="V101:V105"/>
    <mergeCell ref="H105:I105"/>
    <mergeCell ref="A101:A105"/>
    <mergeCell ref="B101:B105"/>
    <mergeCell ref="C101:C105"/>
    <mergeCell ref="D101:D105"/>
    <mergeCell ref="E101:E105"/>
    <mergeCell ref="F101:F105"/>
    <mergeCell ref="G106:G110"/>
    <mergeCell ref="V106:V110"/>
    <mergeCell ref="H110:I110"/>
    <mergeCell ref="A111:A115"/>
    <mergeCell ref="B111:B115"/>
    <mergeCell ref="C111:C115"/>
    <mergeCell ref="D111:D115"/>
    <mergeCell ref="E111:E115"/>
    <mergeCell ref="F111:F115"/>
    <mergeCell ref="A106:A110"/>
    <mergeCell ref="B106:B110"/>
    <mergeCell ref="C106:C110"/>
    <mergeCell ref="D106:D110"/>
    <mergeCell ref="E106:E110"/>
    <mergeCell ref="F106:F110"/>
    <mergeCell ref="G111:G115"/>
    <mergeCell ref="V111:V115"/>
    <mergeCell ref="H115:I115"/>
    <mergeCell ref="A116:A120"/>
    <mergeCell ref="B116:B120"/>
    <mergeCell ref="C116:C120"/>
    <mergeCell ref="D116:D120"/>
    <mergeCell ref="E116:E120"/>
    <mergeCell ref="F116:F120"/>
    <mergeCell ref="G116:G120"/>
    <mergeCell ref="V116:V120"/>
    <mergeCell ref="H120:I120"/>
    <mergeCell ref="A121:A125"/>
    <mergeCell ref="B121:B125"/>
    <mergeCell ref="C121:C125"/>
    <mergeCell ref="D121:D125"/>
    <mergeCell ref="E121:E125"/>
    <mergeCell ref="F121:F125"/>
    <mergeCell ref="G121:G125"/>
    <mergeCell ref="V121:V125"/>
    <mergeCell ref="H125:I125"/>
    <mergeCell ref="A126:A130"/>
    <mergeCell ref="B126:B130"/>
    <mergeCell ref="C126:C130"/>
    <mergeCell ref="D126:D130"/>
    <mergeCell ref="E126:E130"/>
    <mergeCell ref="F126:F130"/>
    <mergeCell ref="G126:G130"/>
    <mergeCell ref="V126:V130"/>
    <mergeCell ref="H130:I130"/>
    <mergeCell ref="A131:A135"/>
    <mergeCell ref="B131:B135"/>
    <mergeCell ref="C131:C135"/>
    <mergeCell ref="D131:D135"/>
    <mergeCell ref="E131:E135"/>
    <mergeCell ref="F131:F135"/>
    <mergeCell ref="G136:G140"/>
    <mergeCell ref="V136:V140"/>
    <mergeCell ref="H140:I140"/>
    <mergeCell ref="G131:G135"/>
    <mergeCell ref="V131:V135"/>
    <mergeCell ref="H135:I135"/>
    <mergeCell ref="A136:A140"/>
    <mergeCell ref="B136:B140"/>
    <mergeCell ref="C136:C140"/>
    <mergeCell ref="D136:D140"/>
    <mergeCell ref="E136:E140"/>
    <mergeCell ref="F136:F140"/>
    <mergeCell ref="G141:G145"/>
    <mergeCell ref="V141:V145"/>
    <mergeCell ref="H145:I145"/>
    <mergeCell ref="A146:A150"/>
    <mergeCell ref="B146:B150"/>
    <mergeCell ref="C146:C150"/>
    <mergeCell ref="D146:D150"/>
    <mergeCell ref="E146:E150"/>
    <mergeCell ref="F146:F150"/>
    <mergeCell ref="A141:A145"/>
    <mergeCell ref="B141:B145"/>
    <mergeCell ref="C141:C145"/>
    <mergeCell ref="D141:D145"/>
    <mergeCell ref="E141:E145"/>
    <mergeCell ref="F141:F145"/>
    <mergeCell ref="G146:G150"/>
    <mergeCell ref="V146:V150"/>
    <mergeCell ref="H150:I150"/>
    <mergeCell ref="A151:A155"/>
    <mergeCell ref="B151:B155"/>
    <mergeCell ref="C151:C155"/>
    <mergeCell ref="D151:D155"/>
    <mergeCell ref="E151:E155"/>
    <mergeCell ref="F151:F155"/>
    <mergeCell ref="A1:W1"/>
    <mergeCell ref="A2:W2"/>
    <mergeCell ref="A166:I166"/>
    <mergeCell ref="G161:G165"/>
    <mergeCell ref="V161:V165"/>
    <mergeCell ref="H165:I165"/>
    <mergeCell ref="A161:A165"/>
    <mergeCell ref="B161:B165"/>
    <mergeCell ref="C161:C165"/>
    <mergeCell ref="D161:D165"/>
    <mergeCell ref="E161:E165"/>
    <mergeCell ref="F161:F165"/>
    <mergeCell ref="G156:G160"/>
    <mergeCell ref="V156:V160"/>
    <mergeCell ref="H160:I160"/>
    <mergeCell ref="A156:A160"/>
    <mergeCell ref="B156:B160"/>
    <mergeCell ref="C156:C160"/>
    <mergeCell ref="D156:D160"/>
    <mergeCell ref="E156:E160"/>
    <mergeCell ref="F156:F160"/>
    <mergeCell ref="G151:G155"/>
    <mergeCell ref="V151:V155"/>
    <mergeCell ref="H155:I155"/>
  </mergeCells>
  <pageMargins left="0" right="0" top="0" bottom="0" header="0" footer="0"/>
  <pageSetup paperSize="9" scale="45" fitToHeight="0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0"/>
  <sheetViews>
    <sheetView topLeftCell="D1" zoomScale="70" zoomScaleNormal="70" workbookViewId="0">
      <selection sqref="A1:AA20"/>
    </sheetView>
  </sheetViews>
  <sheetFormatPr defaultColWidth="9" defaultRowHeight="14.25" x14ac:dyDescent="0.2"/>
  <cols>
    <col min="1" max="1" width="6.875" style="65" customWidth="1"/>
    <col min="2" max="2" width="19.625" style="111" customWidth="1"/>
    <col min="3" max="3" width="20.625" style="66" customWidth="1"/>
    <col min="4" max="5" width="9" style="65"/>
    <col min="6" max="7" width="10.125" style="65" customWidth="1"/>
    <col min="8" max="9" width="10.375" style="65" customWidth="1"/>
    <col min="10" max="10" width="14.75" style="65" customWidth="1"/>
    <col min="11" max="11" width="13.875" style="65" customWidth="1"/>
    <col min="12" max="12" width="14.75" style="65" customWidth="1"/>
    <col min="13" max="13" width="13.375" style="65" customWidth="1"/>
    <col min="14" max="14" width="13.75" style="65" customWidth="1"/>
    <col min="15" max="15" width="12.25" style="65" customWidth="1"/>
    <col min="16" max="16" width="14.125" style="65" customWidth="1"/>
    <col min="17" max="17" width="14" style="65" customWidth="1"/>
    <col min="18" max="18" width="14.125" style="65" customWidth="1"/>
    <col min="19" max="19" width="13.5" style="65" customWidth="1"/>
    <col min="20" max="20" width="13" style="65" customWidth="1"/>
    <col min="21" max="21" width="14.5" style="65" customWidth="1"/>
    <col min="22" max="22" width="11.375" style="65" customWidth="1"/>
    <col min="23" max="26" width="0" style="65" hidden="1" customWidth="1"/>
    <col min="27" max="27" width="11.375" style="65" customWidth="1"/>
    <col min="28" max="16384" width="9" style="65"/>
  </cols>
  <sheetData>
    <row r="1" spans="1:27" customFormat="1" ht="24" x14ac:dyDescent="0.55000000000000004">
      <c r="A1" s="168" t="s">
        <v>215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7" customFormat="1" ht="24" x14ac:dyDescent="0.55000000000000004">
      <c r="A2" s="169" t="s">
        <v>216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7" s="20" customFormat="1" ht="21.95" customHeight="1" x14ac:dyDescent="0.2">
      <c r="A3" s="231" t="s">
        <v>31</v>
      </c>
      <c r="B3" s="228" t="s">
        <v>44</v>
      </c>
      <c r="C3" s="231" t="s">
        <v>45</v>
      </c>
      <c r="D3" s="231" t="s">
        <v>46</v>
      </c>
      <c r="E3" s="231"/>
      <c r="F3" s="231"/>
      <c r="G3" s="231"/>
      <c r="H3" s="21" t="s">
        <v>47</v>
      </c>
      <c r="I3" s="21" t="s">
        <v>48</v>
      </c>
      <c r="J3" s="229" t="s">
        <v>49</v>
      </c>
      <c r="K3" s="229" t="s">
        <v>50</v>
      </c>
      <c r="L3" s="241" t="s">
        <v>51</v>
      </c>
      <c r="M3" s="242"/>
      <c r="N3" s="243"/>
      <c r="O3" s="244" t="s">
        <v>52</v>
      </c>
      <c r="P3" s="226" t="s">
        <v>53</v>
      </c>
      <c r="Q3" s="229" t="s">
        <v>54</v>
      </c>
      <c r="R3" s="229"/>
      <c r="S3" s="229"/>
      <c r="T3" s="244" t="s">
        <v>52</v>
      </c>
      <c r="U3" s="226" t="s">
        <v>55</v>
      </c>
      <c r="V3" s="238" t="s">
        <v>56</v>
      </c>
      <c r="W3" s="239" t="s">
        <v>57</v>
      </c>
      <c r="X3" s="239" t="s">
        <v>58</v>
      </c>
      <c r="Y3" s="239" t="s">
        <v>59</v>
      </c>
      <c r="Z3" s="228" t="s">
        <v>60</v>
      </c>
      <c r="AA3" s="238" t="s">
        <v>62</v>
      </c>
    </row>
    <row r="4" spans="1:27" s="20" customFormat="1" ht="21.95" customHeight="1" x14ac:dyDescent="0.2">
      <c r="A4" s="231"/>
      <c r="B4" s="228"/>
      <c r="C4" s="231"/>
      <c r="D4" s="22" t="s">
        <v>63</v>
      </c>
      <c r="E4" s="22" t="s">
        <v>64</v>
      </c>
      <c r="F4" s="22" t="s">
        <v>65</v>
      </c>
      <c r="G4" s="22" t="s">
        <v>32</v>
      </c>
      <c r="H4" s="21" t="s">
        <v>66</v>
      </c>
      <c r="I4" s="21" t="s">
        <v>67</v>
      </c>
      <c r="J4" s="229"/>
      <c r="K4" s="229"/>
      <c r="L4" s="23" t="s">
        <v>5</v>
      </c>
      <c r="M4" s="23" t="s">
        <v>7</v>
      </c>
      <c r="N4" s="23" t="s">
        <v>8</v>
      </c>
      <c r="O4" s="245"/>
      <c r="P4" s="226"/>
      <c r="Q4" s="23" t="s">
        <v>5</v>
      </c>
      <c r="R4" s="23" t="s">
        <v>7</v>
      </c>
      <c r="S4" s="23" t="s">
        <v>8</v>
      </c>
      <c r="T4" s="245"/>
      <c r="U4" s="226"/>
      <c r="V4" s="238"/>
      <c r="W4" s="240"/>
      <c r="X4" s="240"/>
      <c r="Y4" s="240"/>
      <c r="Z4" s="228"/>
      <c r="AA4" s="238"/>
    </row>
    <row r="5" spans="1:27" s="29" customFormat="1" ht="24" x14ac:dyDescent="0.2">
      <c r="A5" s="191">
        <v>1</v>
      </c>
      <c r="B5" s="171" t="s">
        <v>368</v>
      </c>
      <c r="C5" s="210" t="s">
        <v>369</v>
      </c>
      <c r="D5" s="191">
        <v>144</v>
      </c>
      <c r="E5" s="191">
        <v>5</v>
      </c>
      <c r="F5" s="191" t="s">
        <v>367</v>
      </c>
      <c r="G5" s="191" t="s">
        <v>16</v>
      </c>
      <c r="H5" s="32" t="s">
        <v>85</v>
      </c>
      <c r="I5" s="32">
        <v>22529</v>
      </c>
      <c r="J5" s="34">
        <v>31157</v>
      </c>
      <c r="K5" s="34">
        <v>1943</v>
      </c>
      <c r="L5" s="34">
        <v>31157</v>
      </c>
      <c r="M5" s="34">
        <v>1943</v>
      </c>
      <c r="N5" s="34">
        <v>0</v>
      </c>
      <c r="O5" s="34">
        <v>0</v>
      </c>
      <c r="P5" s="34">
        <f>SUM(L5:O5)</f>
        <v>33100</v>
      </c>
      <c r="Q5" s="34">
        <f t="shared" ref="Q5:R8" si="0">J5-L5</f>
        <v>0</v>
      </c>
      <c r="R5" s="34">
        <f t="shared" si="0"/>
        <v>0</v>
      </c>
      <c r="S5" s="34">
        <v>0</v>
      </c>
      <c r="T5" s="34">
        <v>0</v>
      </c>
      <c r="U5" s="34">
        <f>SUM(Q5:T5)</f>
        <v>0</v>
      </c>
      <c r="V5" s="262">
        <v>22947</v>
      </c>
      <c r="W5" s="28"/>
      <c r="X5" s="28"/>
      <c r="Y5" s="28"/>
      <c r="Z5" s="28"/>
      <c r="AA5" s="112"/>
    </row>
    <row r="6" spans="1:27" s="29" customFormat="1" ht="24" x14ac:dyDescent="0.2">
      <c r="A6" s="182"/>
      <c r="B6" s="172"/>
      <c r="C6" s="206"/>
      <c r="D6" s="182"/>
      <c r="E6" s="182"/>
      <c r="F6" s="182"/>
      <c r="G6" s="182"/>
      <c r="H6" s="37" t="s">
        <v>147</v>
      </c>
      <c r="I6" s="37">
        <v>22710</v>
      </c>
      <c r="J6" s="39">
        <v>31652</v>
      </c>
      <c r="K6" s="39">
        <v>1448</v>
      </c>
      <c r="L6" s="39">
        <v>31652</v>
      </c>
      <c r="M6" s="39">
        <v>1448</v>
      </c>
      <c r="N6" s="39">
        <v>0</v>
      </c>
      <c r="O6" s="39">
        <v>0</v>
      </c>
      <c r="P6" s="39">
        <f>SUM(L6:O6)</f>
        <v>33100</v>
      </c>
      <c r="Q6" s="34">
        <f t="shared" si="0"/>
        <v>0</v>
      </c>
      <c r="R6" s="34">
        <f t="shared" si="0"/>
        <v>0</v>
      </c>
      <c r="S6" s="39">
        <v>0</v>
      </c>
      <c r="T6" s="39">
        <v>1508.89</v>
      </c>
      <c r="U6" s="39">
        <f>SUM(Q6:T6)</f>
        <v>1508.89</v>
      </c>
      <c r="V6" s="263"/>
      <c r="W6" s="28"/>
      <c r="X6" s="28"/>
      <c r="Y6" s="28"/>
      <c r="Z6" s="28"/>
      <c r="AA6" s="113" t="s">
        <v>210</v>
      </c>
    </row>
    <row r="7" spans="1:27" s="29" customFormat="1" ht="24" x14ac:dyDescent="0.2">
      <c r="A7" s="182"/>
      <c r="B7" s="172"/>
      <c r="C7" s="206"/>
      <c r="D7" s="182"/>
      <c r="E7" s="182"/>
      <c r="F7" s="182"/>
      <c r="G7" s="182"/>
      <c r="H7" s="37" t="s">
        <v>148</v>
      </c>
      <c r="I7" s="37">
        <v>22894</v>
      </c>
      <c r="J7" s="39">
        <v>32107</v>
      </c>
      <c r="K7" s="39">
        <v>993</v>
      </c>
      <c r="L7" s="39">
        <v>0</v>
      </c>
      <c r="M7" s="39">
        <v>0</v>
      </c>
      <c r="N7" s="39">
        <v>0</v>
      </c>
      <c r="O7" s="39">
        <v>0</v>
      </c>
      <c r="P7" s="39">
        <f>SUM(L7:O7)</f>
        <v>0</v>
      </c>
      <c r="Q7" s="34">
        <f t="shared" si="0"/>
        <v>32107</v>
      </c>
      <c r="R7" s="34">
        <f t="shared" si="0"/>
        <v>993</v>
      </c>
      <c r="S7" s="39">
        <v>0</v>
      </c>
      <c r="T7" s="39">
        <v>323.27</v>
      </c>
      <c r="U7" s="39">
        <f>SUM(Q7:T7)</f>
        <v>33423.269999999997</v>
      </c>
      <c r="V7" s="263"/>
      <c r="W7" s="28"/>
      <c r="X7" s="28"/>
      <c r="Y7" s="28"/>
      <c r="Z7" s="28"/>
      <c r="AA7" s="113" t="s">
        <v>70</v>
      </c>
    </row>
    <row r="8" spans="1:27" s="29" customFormat="1" ht="24" x14ac:dyDescent="0.2">
      <c r="A8" s="182"/>
      <c r="B8" s="172"/>
      <c r="C8" s="206"/>
      <c r="D8" s="182"/>
      <c r="E8" s="182"/>
      <c r="F8" s="182"/>
      <c r="G8" s="182"/>
      <c r="H8" s="42" t="s">
        <v>149</v>
      </c>
      <c r="I8" s="58">
        <v>23075</v>
      </c>
      <c r="J8" s="105">
        <v>33584</v>
      </c>
      <c r="K8" s="105">
        <v>500</v>
      </c>
      <c r="L8" s="105">
        <v>0</v>
      </c>
      <c r="M8" s="105">
        <v>0</v>
      </c>
      <c r="N8" s="105">
        <v>0</v>
      </c>
      <c r="O8" s="105">
        <v>0</v>
      </c>
      <c r="P8" s="105">
        <f>SUM(L8:O8)</f>
        <v>0</v>
      </c>
      <c r="Q8" s="34">
        <f t="shared" si="0"/>
        <v>33584</v>
      </c>
      <c r="R8" s="34">
        <f t="shared" si="0"/>
        <v>500</v>
      </c>
      <c r="S8" s="105">
        <v>0</v>
      </c>
      <c r="T8" s="105">
        <v>0</v>
      </c>
      <c r="U8" s="105">
        <f>SUM(Q8:T8)</f>
        <v>34084</v>
      </c>
      <c r="V8" s="263"/>
      <c r="W8" s="28"/>
      <c r="X8" s="28"/>
      <c r="Y8" s="28"/>
      <c r="Z8" s="28"/>
      <c r="AA8" s="113"/>
    </row>
    <row r="9" spans="1:27" s="29" customFormat="1" ht="24" x14ac:dyDescent="0.2">
      <c r="A9" s="192"/>
      <c r="B9" s="254"/>
      <c r="C9" s="211"/>
      <c r="D9" s="192"/>
      <c r="E9" s="192"/>
      <c r="F9" s="192"/>
      <c r="G9" s="192"/>
      <c r="H9" s="180" t="s">
        <v>89</v>
      </c>
      <c r="I9" s="180"/>
      <c r="J9" s="46">
        <f>SUM(J5:J8)</f>
        <v>128500</v>
      </c>
      <c r="K9" s="46">
        <f t="shared" ref="K9:U9" si="1">SUM(K5:K8)</f>
        <v>4884</v>
      </c>
      <c r="L9" s="46">
        <f t="shared" si="1"/>
        <v>62809</v>
      </c>
      <c r="M9" s="46">
        <f t="shared" si="1"/>
        <v>3391</v>
      </c>
      <c r="N9" s="46">
        <f t="shared" si="1"/>
        <v>0</v>
      </c>
      <c r="O9" s="46">
        <f t="shared" si="1"/>
        <v>0</v>
      </c>
      <c r="P9" s="46">
        <f t="shared" si="1"/>
        <v>66200</v>
      </c>
      <c r="Q9" s="46">
        <f t="shared" si="1"/>
        <v>65691</v>
      </c>
      <c r="R9" s="46">
        <f t="shared" si="1"/>
        <v>1493</v>
      </c>
      <c r="S9" s="46">
        <f t="shared" si="1"/>
        <v>0</v>
      </c>
      <c r="T9" s="46">
        <f t="shared" si="1"/>
        <v>1832.16</v>
      </c>
      <c r="U9" s="46">
        <f t="shared" si="1"/>
        <v>69016.160000000003</v>
      </c>
      <c r="V9" s="264"/>
      <c r="W9" s="28"/>
      <c r="X9" s="28"/>
      <c r="Y9" s="28"/>
      <c r="Z9" s="28"/>
      <c r="AA9" s="114"/>
    </row>
    <row r="10" spans="1:27" s="29" customFormat="1" ht="24" x14ac:dyDescent="0.2">
      <c r="A10" s="191">
        <v>2</v>
      </c>
      <c r="B10" s="171" t="s">
        <v>370</v>
      </c>
      <c r="C10" s="210" t="s">
        <v>371</v>
      </c>
      <c r="D10" s="191">
        <v>20</v>
      </c>
      <c r="E10" s="191">
        <v>16</v>
      </c>
      <c r="F10" s="191" t="s">
        <v>366</v>
      </c>
      <c r="G10" s="191" t="s">
        <v>16</v>
      </c>
      <c r="H10" s="32" t="s">
        <v>85</v>
      </c>
      <c r="I10" s="32">
        <v>22710</v>
      </c>
      <c r="J10" s="34">
        <v>36968</v>
      </c>
      <c r="K10" s="34">
        <v>2232</v>
      </c>
      <c r="L10" s="34">
        <v>0</v>
      </c>
      <c r="M10" s="34">
        <v>0</v>
      </c>
      <c r="N10" s="34">
        <v>0</v>
      </c>
      <c r="O10" s="34">
        <v>0</v>
      </c>
      <c r="P10" s="34">
        <f>SUM(L10:O10)</f>
        <v>0</v>
      </c>
      <c r="Q10" s="34">
        <f>J10-L10</f>
        <v>36968</v>
      </c>
      <c r="R10" s="34">
        <f>K10-M10</f>
        <v>2232</v>
      </c>
      <c r="S10" s="34">
        <v>0</v>
      </c>
      <c r="T10" s="34">
        <v>1762.31</v>
      </c>
      <c r="U10" s="34">
        <f>SUM(Q10:T10)</f>
        <v>40962.31</v>
      </c>
      <c r="V10" s="262" t="s">
        <v>75</v>
      </c>
      <c r="W10" s="28"/>
      <c r="X10" s="28"/>
      <c r="Y10" s="28"/>
      <c r="Z10" s="28"/>
      <c r="AA10" s="112"/>
    </row>
    <row r="11" spans="1:27" s="29" customFormat="1" ht="24" x14ac:dyDescent="0.2">
      <c r="A11" s="182"/>
      <c r="B11" s="172"/>
      <c r="C11" s="206"/>
      <c r="D11" s="182"/>
      <c r="E11" s="182"/>
      <c r="F11" s="182"/>
      <c r="G11" s="182"/>
      <c r="H11" s="37" t="s">
        <v>147</v>
      </c>
      <c r="I11" s="37">
        <v>22894</v>
      </c>
      <c r="J11" s="39">
        <v>37491</v>
      </c>
      <c r="K11" s="39">
        <v>1709</v>
      </c>
      <c r="L11" s="39">
        <v>0</v>
      </c>
      <c r="M11" s="39">
        <v>0</v>
      </c>
      <c r="N11" s="39">
        <v>0</v>
      </c>
      <c r="O11" s="39">
        <v>0</v>
      </c>
      <c r="P11" s="39">
        <f>SUM(L11:O11)</f>
        <v>0</v>
      </c>
      <c r="Q11" s="34">
        <f t="shared" ref="Q11:R12" si="2">J11-L11</f>
        <v>37491</v>
      </c>
      <c r="R11" s="34">
        <f t="shared" si="2"/>
        <v>1709</v>
      </c>
      <c r="S11" s="39">
        <v>0</v>
      </c>
      <c r="T11" s="39">
        <v>377.48</v>
      </c>
      <c r="U11" s="39">
        <f>SUM(Q11:T11)</f>
        <v>39577.480000000003</v>
      </c>
      <c r="V11" s="263"/>
      <c r="W11" s="28"/>
      <c r="X11" s="28"/>
      <c r="Y11" s="28"/>
      <c r="Z11" s="28"/>
      <c r="AA11" s="113" t="s">
        <v>211</v>
      </c>
    </row>
    <row r="12" spans="1:27" s="29" customFormat="1" ht="24" x14ac:dyDescent="0.2">
      <c r="A12" s="182"/>
      <c r="B12" s="172"/>
      <c r="C12" s="206"/>
      <c r="D12" s="182"/>
      <c r="E12" s="182"/>
      <c r="F12" s="182"/>
      <c r="G12" s="182"/>
      <c r="H12" s="37" t="s">
        <v>148</v>
      </c>
      <c r="I12" s="55">
        <v>23075</v>
      </c>
      <c r="J12" s="39">
        <v>38076</v>
      </c>
      <c r="K12" s="39">
        <v>1124</v>
      </c>
      <c r="L12" s="39">
        <v>0</v>
      </c>
      <c r="M12" s="39">
        <v>0</v>
      </c>
      <c r="N12" s="39">
        <v>0</v>
      </c>
      <c r="O12" s="39">
        <v>0</v>
      </c>
      <c r="P12" s="39">
        <f>SUM(L12:O12)</f>
        <v>0</v>
      </c>
      <c r="Q12" s="34">
        <f t="shared" si="2"/>
        <v>38076</v>
      </c>
      <c r="R12" s="34">
        <f t="shared" si="2"/>
        <v>1124</v>
      </c>
      <c r="S12" s="39">
        <v>0</v>
      </c>
      <c r="T12" s="39">
        <v>0</v>
      </c>
      <c r="U12" s="39">
        <f>SUM(Q12:T12)</f>
        <v>39200</v>
      </c>
      <c r="V12" s="263"/>
      <c r="W12" s="28"/>
      <c r="X12" s="28"/>
      <c r="Y12" s="28"/>
      <c r="Z12" s="28"/>
      <c r="AA12" s="113" t="s">
        <v>214</v>
      </c>
    </row>
    <row r="13" spans="1:27" s="29" customFormat="1" ht="24" x14ac:dyDescent="0.2">
      <c r="A13" s="182"/>
      <c r="B13" s="172"/>
      <c r="C13" s="206"/>
      <c r="D13" s="182"/>
      <c r="E13" s="182"/>
      <c r="F13" s="182"/>
      <c r="G13" s="182"/>
      <c r="H13" s="37" t="s">
        <v>149</v>
      </c>
      <c r="I13" s="59">
        <v>23259</v>
      </c>
      <c r="J13" s="39">
        <v>37465</v>
      </c>
      <c r="K13" s="39">
        <v>567</v>
      </c>
      <c r="L13" s="39">
        <v>0</v>
      </c>
      <c r="M13" s="39">
        <v>0</v>
      </c>
      <c r="N13" s="39">
        <v>0</v>
      </c>
      <c r="O13" s="39">
        <v>0</v>
      </c>
      <c r="P13" s="39">
        <f>SUM(L13:O13)</f>
        <v>0</v>
      </c>
      <c r="Q13" s="39">
        <v>0</v>
      </c>
      <c r="R13" s="39">
        <v>0</v>
      </c>
      <c r="S13" s="39">
        <v>0</v>
      </c>
      <c r="T13" s="39">
        <v>0</v>
      </c>
      <c r="U13" s="39">
        <f>SUM(Q13:T13)</f>
        <v>0</v>
      </c>
      <c r="V13" s="263"/>
      <c r="W13" s="28"/>
      <c r="X13" s="28"/>
      <c r="Y13" s="28"/>
      <c r="Z13" s="28"/>
      <c r="AA13" s="113"/>
    </row>
    <row r="14" spans="1:27" s="29" customFormat="1" ht="24" x14ac:dyDescent="0.2">
      <c r="A14" s="192"/>
      <c r="B14" s="254"/>
      <c r="C14" s="211"/>
      <c r="D14" s="192"/>
      <c r="E14" s="192"/>
      <c r="F14" s="192"/>
      <c r="G14" s="192"/>
      <c r="H14" s="176" t="s">
        <v>89</v>
      </c>
      <c r="I14" s="176"/>
      <c r="J14" s="60">
        <f>SUM(J10:J13)</f>
        <v>150000</v>
      </c>
      <c r="K14" s="60">
        <f t="shared" ref="K14:U14" si="3">SUM(K10:K13)</f>
        <v>5632</v>
      </c>
      <c r="L14" s="60">
        <f t="shared" si="3"/>
        <v>0</v>
      </c>
      <c r="M14" s="60">
        <f t="shared" si="3"/>
        <v>0</v>
      </c>
      <c r="N14" s="60">
        <f t="shared" si="3"/>
        <v>0</v>
      </c>
      <c r="O14" s="60">
        <f t="shared" si="3"/>
        <v>0</v>
      </c>
      <c r="P14" s="60">
        <f t="shared" si="3"/>
        <v>0</v>
      </c>
      <c r="Q14" s="60">
        <f t="shared" si="3"/>
        <v>112535</v>
      </c>
      <c r="R14" s="60">
        <f t="shared" si="3"/>
        <v>5065</v>
      </c>
      <c r="S14" s="60">
        <f t="shared" si="3"/>
        <v>0</v>
      </c>
      <c r="T14" s="60">
        <f t="shared" si="3"/>
        <v>2139.79</v>
      </c>
      <c r="U14" s="60">
        <f t="shared" si="3"/>
        <v>119739.79000000001</v>
      </c>
      <c r="V14" s="264"/>
      <c r="W14" s="28"/>
      <c r="X14" s="28"/>
      <c r="Y14" s="28"/>
      <c r="Z14" s="28"/>
      <c r="AA14" s="114"/>
    </row>
    <row r="15" spans="1:27" s="29" customFormat="1" ht="24" x14ac:dyDescent="0.2">
      <c r="A15" s="191">
        <v>3</v>
      </c>
      <c r="B15" s="171" t="s">
        <v>372</v>
      </c>
      <c r="C15" s="210" t="s">
        <v>373</v>
      </c>
      <c r="D15" s="191">
        <v>86</v>
      </c>
      <c r="E15" s="191">
        <v>3</v>
      </c>
      <c r="F15" s="191" t="s">
        <v>366</v>
      </c>
      <c r="G15" s="191" t="s">
        <v>16</v>
      </c>
      <c r="H15" s="32" t="s">
        <v>85</v>
      </c>
      <c r="I15" s="32">
        <v>22710</v>
      </c>
      <c r="J15" s="34">
        <v>36968</v>
      </c>
      <c r="K15" s="34">
        <v>2232</v>
      </c>
      <c r="L15" s="34">
        <v>10000</v>
      </c>
      <c r="M15" s="34">
        <v>2232</v>
      </c>
      <c r="N15" s="34">
        <v>0</v>
      </c>
      <c r="O15" s="34">
        <v>0</v>
      </c>
      <c r="P15" s="34">
        <f>SUM(L15:O15)</f>
        <v>12232</v>
      </c>
      <c r="Q15" s="34">
        <f>J15-L15</f>
        <v>26968</v>
      </c>
      <c r="R15" s="34">
        <f>K15-M15</f>
        <v>0</v>
      </c>
      <c r="S15" s="34">
        <v>0</v>
      </c>
      <c r="T15" s="34">
        <v>1285.5999999999999</v>
      </c>
      <c r="U15" s="34">
        <f>SUM(Q15:T15)</f>
        <v>28253.599999999999</v>
      </c>
      <c r="V15" s="262">
        <v>241912</v>
      </c>
      <c r="W15" s="28"/>
      <c r="X15" s="28"/>
      <c r="Y15" s="28"/>
      <c r="Z15" s="28"/>
      <c r="AA15" s="112"/>
    </row>
    <row r="16" spans="1:27" s="29" customFormat="1" ht="24" x14ac:dyDescent="0.2">
      <c r="A16" s="182"/>
      <c r="B16" s="172"/>
      <c r="C16" s="206"/>
      <c r="D16" s="182"/>
      <c r="E16" s="182"/>
      <c r="F16" s="182"/>
      <c r="G16" s="182"/>
      <c r="H16" s="37" t="s">
        <v>147</v>
      </c>
      <c r="I16" s="37">
        <v>22894</v>
      </c>
      <c r="J16" s="39">
        <v>37491</v>
      </c>
      <c r="K16" s="39">
        <v>1709</v>
      </c>
      <c r="L16" s="39">
        <v>0</v>
      </c>
      <c r="M16" s="39">
        <v>0</v>
      </c>
      <c r="N16" s="39">
        <v>0</v>
      </c>
      <c r="O16" s="39">
        <v>0</v>
      </c>
      <c r="P16" s="39">
        <f>SUM(L16:O16)</f>
        <v>0</v>
      </c>
      <c r="Q16" s="34">
        <f t="shared" ref="Q16:R17" si="4">J16-L16</f>
        <v>37491</v>
      </c>
      <c r="R16" s="34">
        <f t="shared" si="4"/>
        <v>1709</v>
      </c>
      <c r="S16" s="39">
        <v>0</v>
      </c>
      <c r="T16" s="39">
        <v>377.48</v>
      </c>
      <c r="U16" s="39">
        <f>SUM(Q16:T16)</f>
        <v>39577.480000000003</v>
      </c>
      <c r="V16" s="263"/>
      <c r="W16" s="28"/>
      <c r="X16" s="28"/>
      <c r="Y16" s="28"/>
      <c r="Z16" s="28"/>
      <c r="AA16" s="113" t="s">
        <v>211</v>
      </c>
    </row>
    <row r="17" spans="1:27" s="29" customFormat="1" ht="24" x14ac:dyDescent="0.2">
      <c r="A17" s="182"/>
      <c r="B17" s="172"/>
      <c r="C17" s="206"/>
      <c r="D17" s="182"/>
      <c r="E17" s="182"/>
      <c r="F17" s="182"/>
      <c r="G17" s="182"/>
      <c r="H17" s="37" t="s">
        <v>148</v>
      </c>
      <c r="I17" s="55">
        <v>23075</v>
      </c>
      <c r="J17" s="39">
        <v>38076</v>
      </c>
      <c r="K17" s="39">
        <v>1124</v>
      </c>
      <c r="L17" s="39">
        <v>0</v>
      </c>
      <c r="M17" s="39">
        <v>0</v>
      </c>
      <c r="N17" s="39">
        <v>0</v>
      </c>
      <c r="O17" s="39">
        <v>0</v>
      </c>
      <c r="P17" s="39">
        <f>SUM(L17:O17)</f>
        <v>0</v>
      </c>
      <c r="Q17" s="34">
        <f t="shared" si="4"/>
        <v>38076</v>
      </c>
      <c r="R17" s="34">
        <f t="shared" si="4"/>
        <v>1124</v>
      </c>
      <c r="S17" s="39">
        <v>0</v>
      </c>
      <c r="T17" s="39">
        <v>0</v>
      </c>
      <c r="U17" s="39">
        <f>SUM(Q17:T17)</f>
        <v>39200</v>
      </c>
      <c r="V17" s="263"/>
      <c r="W17" s="28"/>
      <c r="X17" s="28"/>
      <c r="Y17" s="28"/>
      <c r="Z17" s="28"/>
      <c r="AA17" s="113" t="s">
        <v>214</v>
      </c>
    </row>
    <row r="18" spans="1:27" s="29" customFormat="1" ht="24" x14ac:dyDescent="0.2">
      <c r="A18" s="182"/>
      <c r="B18" s="172"/>
      <c r="C18" s="206"/>
      <c r="D18" s="182"/>
      <c r="E18" s="182"/>
      <c r="F18" s="182"/>
      <c r="G18" s="182"/>
      <c r="H18" s="42" t="s">
        <v>149</v>
      </c>
      <c r="I18" s="56">
        <v>23259</v>
      </c>
      <c r="J18" s="44">
        <v>37465</v>
      </c>
      <c r="K18" s="44">
        <v>567</v>
      </c>
      <c r="L18" s="44">
        <v>0</v>
      </c>
      <c r="M18" s="44">
        <v>0</v>
      </c>
      <c r="N18" s="44">
        <v>0</v>
      </c>
      <c r="O18" s="44">
        <v>0</v>
      </c>
      <c r="P18" s="44">
        <f>SUM(L18:O18)</f>
        <v>0</v>
      </c>
      <c r="Q18" s="44">
        <v>0</v>
      </c>
      <c r="R18" s="44">
        <v>0</v>
      </c>
      <c r="S18" s="44">
        <v>0</v>
      </c>
      <c r="T18" s="44">
        <v>0</v>
      </c>
      <c r="U18" s="44">
        <f>SUM(Q18:T18)</f>
        <v>0</v>
      </c>
      <c r="V18" s="263"/>
      <c r="W18" s="28"/>
      <c r="X18" s="28"/>
      <c r="Y18" s="28"/>
      <c r="Z18" s="28"/>
      <c r="AA18" s="113"/>
    </row>
    <row r="19" spans="1:27" s="29" customFormat="1" ht="24" x14ac:dyDescent="0.2">
      <c r="A19" s="192"/>
      <c r="B19" s="254"/>
      <c r="C19" s="211"/>
      <c r="D19" s="192"/>
      <c r="E19" s="192"/>
      <c r="F19" s="192"/>
      <c r="G19" s="192"/>
      <c r="H19" s="180" t="s">
        <v>89</v>
      </c>
      <c r="I19" s="180"/>
      <c r="J19" s="46">
        <f>SUM(J15:J18)</f>
        <v>150000</v>
      </c>
      <c r="K19" s="46">
        <f t="shared" ref="K19:U19" si="5">SUM(K15:K18)</f>
        <v>5632</v>
      </c>
      <c r="L19" s="46">
        <f t="shared" si="5"/>
        <v>10000</v>
      </c>
      <c r="M19" s="46">
        <f t="shared" si="5"/>
        <v>2232</v>
      </c>
      <c r="N19" s="46">
        <f t="shared" si="5"/>
        <v>0</v>
      </c>
      <c r="O19" s="46">
        <f t="shared" si="5"/>
        <v>0</v>
      </c>
      <c r="P19" s="46">
        <f t="shared" si="5"/>
        <v>12232</v>
      </c>
      <c r="Q19" s="46">
        <f t="shared" si="5"/>
        <v>102535</v>
      </c>
      <c r="R19" s="46">
        <f t="shared" si="5"/>
        <v>2833</v>
      </c>
      <c r="S19" s="46">
        <f t="shared" si="5"/>
        <v>0</v>
      </c>
      <c r="T19" s="46">
        <f t="shared" si="5"/>
        <v>1663.08</v>
      </c>
      <c r="U19" s="46">
        <f t="shared" si="5"/>
        <v>107031.08</v>
      </c>
      <c r="V19" s="264"/>
      <c r="W19" s="28"/>
      <c r="X19" s="28"/>
      <c r="Y19" s="28"/>
      <c r="Z19" s="28"/>
      <c r="AA19" s="114"/>
    </row>
    <row r="20" spans="1:27" s="27" customFormat="1" ht="27.75" x14ac:dyDescent="0.2">
      <c r="A20" s="170" t="s">
        <v>374</v>
      </c>
      <c r="B20" s="170"/>
      <c r="C20" s="170"/>
      <c r="D20" s="170"/>
      <c r="E20" s="170"/>
      <c r="F20" s="170"/>
      <c r="G20" s="170"/>
      <c r="H20" s="170"/>
      <c r="I20" s="170"/>
      <c r="J20" s="24">
        <f t="shared" ref="J20:U20" si="6">SUM(J5:J19)</f>
        <v>857000</v>
      </c>
      <c r="K20" s="24">
        <f t="shared" si="6"/>
        <v>32296</v>
      </c>
      <c r="L20" s="24">
        <f t="shared" si="6"/>
        <v>145618</v>
      </c>
      <c r="M20" s="24">
        <f t="shared" si="6"/>
        <v>11246</v>
      </c>
      <c r="N20" s="24">
        <f t="shared" si="6"/>
        <v>0</v>
      </c>
      <c r="O20" s="24">
        <f t="shared" si="6"/>
        <v>0</v>
      </c>
      <c r="P20" s="24">
        <f t="shared" si="6"/>
        <v>156864</v>
      </c>
      <c r="Q20" s="24">
        <f t="shared" si="6"/>
        <v>561522</v>
      </c>
      <c r="R20" s="24">
        <f t="shared" si="6"/>
        <v>18782</v>
      </c>
      <c r="S20" s="24">
        <f t="shared" si="6"/>
        <v>0</v>
      </c>
      <c r="T20" s="24">
        <f t="shared" si="6"/>
        <v>11270.06</v>
      </c>
      <c r="U20" s="24">
        <f t="shared" si="6"/>
        <v>591574.05999999994</v>
      </c>
      <c r="V20" s="25"/>
      <c r="W20" s="30"/>
      <c r="X20" s="30"/>
      <c r="Y20" s="30"/>
      <c r="Z20" s="30"/>
      <c r="AA20" s="25"/>
    </row>
  </sheetData>
  <mergeCells count="48">
    <mergeCell ref="T3:T4"/>
    <mergeCell ref="A3:A4"/>
    <mergeCell ref="B3:B4"/>
    <mergeCell ref="C3:C4"/>
    <mergeCell ref="D3:G3"/>
    <mergeCell ref="J3:J4"/>
    <mergeCell ref="K3:K4"/>
    <mergeCell ref="L3:N3"/>
    <mergeCell ref="O3:O4"/>
    <mergeCell ref="P3:P4"/>
    <mergeCell ref="Q3:S3"/>
    <mergeCell ref="AA3:AA4"/>
    <mergeCell ref="U3:U4"/>
    <mergeCell ref="V3:V4"/>
    <mergeCell ref="W3:W4"/>
    <mergeCell ref="X3:X4"/>
    <mergeCell ref="Y3:Y4"/>
    <mergeCell ref="Z3:Z4"/>
    <mergeCell ref="V5:V9"/>
    <mergeCell ref="H9:I9"/>
    <mergeCell ref="A10:A14"/>
    <mergeCell ref="B10:B14"/>
    <mergeCell ref="C10:C14"/>
    <mergeCell ref="D10:D14"/>
    <mergeCell ref="E10:E14"/>
    <mergeCell ref="F10:F14"/>
    <mergeCell ref="A5:A9"/>
    <mergeCell ref="B5:B9"/>
    <mergeCell ref="C5:C9"/>
    <mergeCell ref="D5:D9"/>
    <mergeCell ref="E5:E9"/>
    <mergeCell ref="F5:F9"/>
    <mergeCell ref="A1:W1"/>
    <mergeCell ref="A2:W2"/>
    <mergeCell ref="A20:I20"/>
    <mergeCell ref="G15:G19"/>
    <mergeCell ref="V15:V19"/>
    <mergeCell ref="H19:I19"/>
    <mergeCell ref="G10:G14"/>
    <mergeCell ref="V10:V14"/>
    <mergeCell ref="H14:I14"/>
    <mergeCell ref="A15:A19"/>
    <mergeCell ref="B15:B19"/>
    <mergeCell ref="C15:C19"/>
    <mergeCell ref="D15:D19"/>
    <mergeCell ref="E15:E19"/>
    <mergeCell ref="F15:F19"/>
    <mergeCell ref="G5:G9"/>
  </mergeCells>
  <pageMargins left="0" right="0" top="0" bottom="0" header="0" footer="0"/>
  <pageSetup paperSize="9" scale="46" fitToHeight="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56"/>
  <sheetViews>
    <sheetView topLeftCell="D96" zoomScale="70" zoomScaleNormal="70" workbookViewId="0">
      <selection sqref="A1:AA156"/>
    </sheetView>
  </sheetViews>
  <sheetFormatPr defaultColWidth="9" defaultRowHeight="14.25" x14ac:dyDescent="0.2"/>
  <cols>
    <col min="1" max="1" width="5.25" style="65" customWidth="1"/>
    <col min="2" max="2" width="26.625" style="66" customWidth="1"/>
    <col min="3" max="3" width="22.75" style="65" customWidth="1"/>
    <col min="4" max="5" width="9" style="65"/>
    <col min="6" max="7" width="12.5" style="65" hidden="1" customWidth="1"/>
    <col min="8" max="9" width="11.125" style="65" customWidth="1"/>
    <col min="10" max="10" width="15.375" style="65" customWidth="1"/>
    <col min="11" max="11" width="14.625" style="65" customWidth="1"/>
    <col min="12" max="12" width="14.5" style="65" customWidth="1"/>
    <col min="13" max="13" width="15.375" style="65" customWidth="1"/>
    <col min="14" max="14" width="11.25" style="65" customWidth="1"/>
    <col min="15" max="15" width="12" style="65" customWidth="1"/>
    <col min="16" max="16" width="14.875" style="65" customWidth="1"/>
    <col min="17" max="17" width="15.125" style="65" customWidth="1"/>
    <col min="18" max="18" width="14.375" style="65" customWidth="1"/>
    <col min="19" max="19" width="13.75" style="65" customWidth="1"/>
    <col min="20" max="20" width="15.5" style="65" customWidth="1"/>
    <col min="21" max="21" width="15.625" style="65" customWidth="1"/>
    <col min="22" max="22" width="12.625" style="65" customWidth="1"/>
    <col min="23" max="25" width="0" style="65" hidden="1" customWidth="1"/>
    <col min="26" max="26" width="1.625" style="65" hidden="1" customWidth="1"/>
    <col min="27" max="27" width="12.625" style="65" customWidth="1"/>
    <col min="28" max="16384" width="9" style="65"/>
  </cols>
  <sheetData>
    <row r="1" spans="1:27" customFormat="1" ht="24" x14ac:dyDescent="0.55000000000000004">
      <c r="A1" s="168" t="s">
        <v>215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7" customFormat="1" ht="24" x14ac:dyDescent="0.55000000000000004">
      <c r="A2" s="169" t="s">
        <v>216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7" s="20" customFormat="1" ht="21.95" customHeight="1" x14ac:dyDescent="0.2">
      <c r="A3" s="231" t="s">
        <v>31</v>
      </c>
      <c r="B3" s="228" t="s">
        <v>44</v>
      </c>
      <c r="C3" s="231" t="s">
        <v>45</v>
      </c>
      <c r="D3" s="231" t="s">
        <v>46</v>
      </c>
      <c r="E3" s="231"/>
      <c r="F3" s="231"/>
      <c r="G3" s="231"/>
      <c r="H3" s="21" t="s">
        <v>47</v>
      </c>
      <c r="I3" s="21" t="s">
        <v>48</v>
      </c>
      <c r="J3" s="226" t="s">
        <v>49</v>
      </c>
      <c r="K3" s="226" t="s">
        <v>50</v>
      </c>
      <c r="L3" s="229" t="s">
        <v>51</v>
      </c>
      <c r="M3" s="229"/>
      <c r="N3" s="229"/>
      <c r="O3" s="226" t="s">
        <v>52</v>
      </c>
      <c r="P3" s="226" t="s">
        <v>53</v>
      </c>
      <c r="Q3" s="229" t="s">
        <v>54</v>
      </c>
      <c r="R3" s="229"/>
      <c r="S3" s="229"/>
      <c r="T3" s="226" t="s">
        <v>52</v>
      </c>
      <c r="U3" s="226" t="s">
        <v>55</v>
      </c>
      <c r="V3" s="227" t="s">
        <v>56</v>
      </c>
      <c r="W3" s="228" t="s">
        <v>57</v>
      </c>
      <c r="X3" s="228" t="s">
        <v>58</v>
      </c>
      <c r="Y3" s="228" t="s">
        <v>59</v>
      </c>
      <c r="Z3" s="228" t="s">
        <v>60</v>
      </c>
      <c r="AA3" s="227" t="s">
        <v>62</v>
      </c>
    </row>
    <row r="4" spans="1:27" s="20" customFormat="1" ht="21.95" customHeight="1" x14ac:dyDescent="0.2">
      <c r="A4" s="231"/>
      <c r="B4" s="228"/>
      <c r="C4" s="231"/>
      <c r="D4" s="22" t="s">
        <v>63</v>
      </c>
      <c r="E4" s="22" t="s">
        <v>64</v>
      </c>
      <c r="F4" s="22" t="s">
        <v>65</v>
      </c>
      <c r="G4" s="22" t="s">
        <v>32</v>
      </c>
      <c r="H4" s="21" t="s">
        <v>66</v>
      </c>
      <c r="I4" s="21" t="s">
        <v>67</v>
      </c>
      <c r="J4" s="226"/>
      <c r="K4" s="226"/>
      <c r="L4" s="23" t="s">
        <v>5</v>
      </c>
      <c r="M4" s="23" t="s">
        <v>7</v>
      </c>
      <c r="N4" s="23" t="s">
        <v>8</v>
      </c>
      <c r="O4" s="226"/>
      <c r="P4" s="226"/>
      <c r="Q4" s="23" t="s">
        <v>5</v>
      </c>
      <c r="R4" s="23" t="s">
        <v>7</v>
      </c>
      <c r="S4" s="23" t="s">
        <v>8</v>
      </c>
      <c r="T4" s="226"/>
      <c r="U4" s="226"/>
      <c r="V4" s="227"/>
      <c r="W4" s="228"/>
      <c r="X4" s="228"/>
      <c r="Y4" s="228"/>
      <c r="Z4" s="228"/>
      <c r="AA4" s="227"/>
    </row>
    <row r="5" spans="1:27" s="29" customFormat="1" ht="24" x14ac:dyDescent="0.2">
      <c r="A5" s="181">
        <v>1</v>
      </c>
      <c r="B5" s="193" t="s">
        <v>381</v>
      </c>
      <c r="C5" s="278" t="s">
        <v>382</v>
      </c>
      <c r="D5" s="181">
        <v>51</v>
      </c>
      <c r="E5" s="181">
        <v>5</v>
      </c>
      <c r="F5" s="181" t="s">
        <v>376</v>
      </c>
      <c r="G5" s="181" t="s">
        <v>13</v>
      </c>
      <c r="H5" s="48" t="s">
        <v>85</v>
      </c>
      <c r="I5" s="49">
        <v>22376</v>
      </c>
      <c r="J5" s="50">
        <v>11950</v>
      </c>
      <c r="K5" s="50">
        <v>750</v>
      </c>
      <c r="L5" s="51">
        <v>11950</v>
      </c>
      <c r="M5" s="51">
        <v>750</v>
      </c>
      <c r="N5" s="51">
        <v>0</v>
      </c>
      <c r="O5" s="51">
        <v>0</v>
      </c>
      <c r="P5" s="52">
        <f t="shared" ref="P5:P43" si="0">L5+M5+N5+O5</f>
        <v>12700</v>
      </c>
      <c r="Q5" s="51">
        <f t="shared" ref="Q5:R8" si="1">J5-L5</f>
        <v>0</v>
      </c>
      <c r="R5" s="51">
        <f t="shared" si="1"/>
        <v>0</v>
      </c>
      <c r="S5" s="51">
        <v>0</v>
      </c>
      <c r="T5" s="51">
        <v>0</v>
      </c>
      <c r="U5" s="52">
        <f t="shared" ref="U5:U43" si="2">Q5+R5+S5+T5</f>
        <v>0</v>
      </c>
      <c r="V5" s="276" t="s">
        <v>383</v>
      </c>
      <c r="W5" s="273">
        <v>241927</v>
      </c>
      <c r="X5" s="28"/>
      <c r="Y5" s="28"/>
      <c r="Z5" s="28"/>
      <c r="AA5" s="49"/>
    </row>
    <row r="6" spans="1:27" s="29" customFormat="1" ht="24" x14ac:dyDescent="0.2">
      <c r="A6" s="182"/>
      <c r="B6" s="185"/>
      <c r="C6" s="252"/>
      <c r="D6" s="182"/>
      <c r="E6" s="182"/>
      <c r="F6" s="182"/>
      <c r="G6" s="182"/>
      <c r="H6" s="36" t="s">
        <v>86</v>
      </c>
      <c r="I6" s="37">
        <v>22559</v>
      </c>
      <c r="J6" s="38">
        <v>12129</v>
      </c>
      <c r="K6" s="38">
        <v>571</v>
      </c>
      <c r="L6" s="39">
        <v>12129</v>
      </c>
      <c r="M6" s="39">
        <v>571</v>
      </c>
      <c r="N6" s="39">
        <v>0</v>
      </c>
      <c r="O6" s="39">
        <v>0</v>
      </c>
      <c r="P6" s="40">
        <f t="shared" si="0"/>
        <v>12700</v>
      </c>
      <c r="Q6" s="39">
        <f t="shared" si="1"/>
        <v>0</v>
      </c>
      <c r="R6" s="39">
        <f t="shared" si="1"/>
        <v>0</v>
      </c>
      <c r="S6" s="39">
        <v>0</v>
      </c>
      <c r="T6" s="39">
        <v>0</v>
      </c>
      <c r="U6" s="40">
        <f t="shared" si="2"/>
        <v>0</v>
      </c>
      <c r="V6" s="271"/>
      <c r="W6" s="274"/>
      <c r="X6" s="28"/>
      <c r="Y6" s="28"/>
      <c r="Z6" s="28"/>
      <c r="AA6" s="37" t="s">
        <v>210</v>
      </c>
    </row>
    <row r="7" spans="1:27" s="29" customFormat="1" ht="24" x14ac:dyDescent="0.2">
      <c r="A7" s="182"/>
      <c r="B7" s="185"/>
      <c r="C7" s="252"/>
      <c r="D7" s="182"/>
      <c r="E7" s="182"/>
      <c r="F7" s="182"/>
      <c r="G7" s="182"/>
      <c r="H7" s="36" t="s">
        <v>87</v>
      </c>
      <c r="I7" s="37">
        <v>22741</v>
      </c>
      <c r="J7" s="38">
        <v>12311</v>
      </c>
      <c r="K7" s="38">
        <v>389</v>
      </c>
      <c r="L7" s="39">
        <v>12311</v>
      </c>
      <c r="M7" s="39">
        <v>389</v>
      </c>
      <c r="N7" s="39">
        <v>0</v>
      </c>
      <c r="O7" s="39">
        <v>0</v>
      </c>
      <c r="P7" s="40">
        <f t="shared" si="0"/>
        <v>12700</v>
      </c>
      <c r="Q7" s="39">
        <f t="shared" si="1"/>
        <v>0</v>
      </c>
      <c r="R7" s="39">
        <f t="shared" si="1"/>
        <v>0</v>
      </c>
      <c r="S7" s="39">
        <v>0</v>
      </c>
      <c r="T7" s="39">
        <v>108.22</v>
      </c>
      <c r="U7" s="40">
        <f t="shared" si="2"/>
        <v>108.22</v>
      </c>
      <c r="V7" s="271"/>
      <c r="W7" s="274"/>
      <c r="X7" s="28"/>
      <c r="Y7" s="28"/>
      <c r="Z7" s="28"/>
      <c r="AA7" s="37" t="s">
        <v>70</v>
      </c>
    </row>
    <row r="8" spans="1:27" s="29" customFormat="1" ht="24" x14ac:dyDescent="0.2">
      <c r="A8" s="182"/>
      <c r="B8" s="185"/>
      <c r="C8" s="252"/>
      <c r="D8" s="182"/>
      <c r="E8" s="182"/>
      <c r="F8" s="182"/>
      <c r="G8" s="182"/>
      <c r="H8" s="41" t="s">
        <v>88</v>
      </c>
      <c r="I8" s="42">
        <v>22924</v>
      </c>
      <c r="J8" s="43">
        <v>13610</v>
      </c>
      <c r="K8" s="43">
        <v>204</v>
      </c>
      <c r="L8" s="44">
        <v>8365</v>
      </c>
      <c r="M8" s="44">
        <v>204</v>
      </c>
      <c r="N8" s="44">
        <v>0</v>
      </c>
      <c r="O8" s="44">
        <v>0</v>
      </c>
      <c r="P8" s="45">
        <f t="shared" si="0"/>
        <v>8569</v>
      </c>
      <c r="Q8" s="44">
        <f t="shared" si="1"/>
        <v>5245</v>
      </c>
      <c r="R8" s="44">
        <f t="shared" si="1"/>
        <v>0</v>
      </c>
      <c r="S8" s="44">
        <v>0</v>
      </c>
      <c r="T8" s="44">
        <v>114.15</v>
      </c>
      <c r="U8" s="45">
        <f t="shared" si="2"/>
        <v>5359.15</v>
      </c>
      <c r="V8" s="271"/>
      <c r="W8" s="274"/>
      <c r="X8" s="28"/>
      <c r="Y8" s="28"/>
      <c r="Z8" s="28"/>
      <c r="AA8" s="37"/>
    </row>
    <row r="9" spans="1:27" s="29" customFormat="1" ht="24" x14ac:dyDescent="0.2">
      <c r="A9" s="183"/>
      <c r="B9" s="218"/>
      <c r="C9" s="279"/>
      <c r="D9" s="183"/>
      <c r="E9" s="183"/>
      <c r="F9" s="183"/>
      <c r="G9" s="183"/>
      <c r="H9" s="213" t="s">
        <v>89</v>
      </c>
      <c r="I9" s="213"/>
      <c r="J9" s="46">
        <f>SUM(J5:J8)</f>
        <v>50000</v>
      </c>
      <c r="K9" s="46">
        <f t="shared" ref="K9:U9" si="3">SUM(K5:K8)</f>
        <v>1914</v>
      </c>
      <c r="L9" s="46">
        <f t="shared" si="3"/>
        <v>44755</v>
      </c>
      <c r="M9" s="46">
        <f t="shared" si="3"/>
        <v>1914</v>
      </c>
      <c r="N9" s="46">
        <f t="shared" si="3"/>
        <v>0</v>
      </c>
      <c r="O9" s="46">
        <f t="shared" si="3"/>
        <v>0</v>
      </c>
      <c r="P9" s="46">
        <f t="shared" si="3"/>
        <v>46669</v>
      </c>
      <c r="Q9" s="46">
        <f t="shared" si="3"/>
        <v>5245</v>
      </c>
      <c r="R9" s="46">
        <f t="shared" si="3"/>
        <v>0</v>
      </c>
      <c r="S9" s="46">
        <f t="shared" si="3"/>
        <v>0</v>
      </c>
      <c r="T9" s="46">
        <f t="shared" si="3"/>
        <v>222.37</v>
      </c>
      <c r="U9" s="46">
        <f t="shared" si="3"/>
        <v>5467.37</v>
      </c>
      <c r="V9" s="277"/>
      <c r="W9" s="275"/>
      <c r="X9" s="28"/>
      <c r="Y9" s="28"/>
      <c r="Z9" s="28"/>
      <c r="AA9" s="42"/>
    </row>
    <row r="10" spans="1:27" s="29" customFormat="1" ht="24" x14ac:dyDescent="0.2">
      <c r="A10" s="181">
        <v>2</v>
      </c>
      <c r="B10" s="193" t="s">
        <v>375</v>
      </c>
      <c r="C10" s="278" t="s">
        <v>384</v>
      </c>
      <c r="D10" s="181">
        <v>70</v>
      </c>
      <c r="E10" s="181">
        <v>3</v>
      </c>
      <c r="F10" s="181" t="s">
        <v>377</v>
      </c>
      <c r="G10" s="181" t="s">
        <v>13</v>
      </c>
      <c r="H10" s="48" t="s">
        <v>85</v>
      </c>
      <c r="I10" s="49">
        <v>22376</v>
      </c>
      <c r="J10" s="50">
        <v>18375</v>
      </c>
      <c r="K10" s="50">
        <v>1125</v>
      </c>
      <c r="L10" s="51">
        <v>14475</v>
      </c>
      <c r="M10" s="51">
        <v>1125</v>
      </c>
      <c r="N10" s="51">
        <v>0</v>
      </c>
      <c r="O10" s="51">
        <v>0</v>
      </c>
      <c r="P10" s="52">
        <f t="shared" si="0"/>
        <v>15600</v>
      </c>
      <c r="Q10" s="51">
        <f t="shared" ref="Q10:R13" si="4">J10-L10</f>
        <v>3900</v>
      </c>
      <c r="R10" s="51">
        <f t="shared" si="4"/>
        <v>0</v>
      </c>
      <c r="S10" s="51">
        <v>0</v>
      </c>
      <c r="T10" s="51">
        <v>1923</v>
      </c>
      <c r="U10" s="52">
        <f t="shared" si="2"/>
        <v>5823</v>
      </c>
      <c r="V10" s="276">
        <v>23053</v>
      </c>
      <c r="W10" s="273">
        <v>241936</v>
      </c>
      <c r="X10" s="28"/>
      <c r="Y10" s="28"/>
      <c r="Z10" s="28"/>
      <c r="AA10" s="32"/>
    </row>
    <row r="11" spans="1:27" s="29" customFormat="1" ht="24" x14ac:dyDescent="0.2">
      <c r="A11" s="182"/>
      <c r="B11" s="185"/>
      <c r="C11" s="252"/>
      <c r="D11" s="182"/>
      <c r="E11" s="182"/>
      <c r="F11" s="182"/>
      <c r="G11" s="182"/>
      <c r="H11" s="36" t="s">
        <v>86</v>
      </c>
      <c r="I11" s="37">
        <v>22559</v>
      </c>
      <c r="J11" s="38">
        <v>18651</v>
      </c>
      <c r="K11" s="38">
        <v>849</v>
      </c>
      <c r="L11" s="39">
        <v>0</v>
      </c>
      <c r="M11" s="39">
        <v>0</v>
      </c>
      <c r="N11" s="39">
        <v>0</v>
      </c>
      <c r="O11" s="39">
        <v>0</v>
      </c>
      <c r="P11" s="40">
        <f t="shared" si="0"/>
        <v>0</v>
      </c>
      <c r="Q11" s="39">
        <f t="shared" si="4"/>
        <v>18651</v>
      </c>
      <c r="R11" s="39">
        <f t="shared" si="4"/>
        <v>849</v>
      </c>
      <c r="S11" s="39">
        <v>0</v>
      </c>
      <c r="T11" s="39">
        <v>1544.46</v>
      </c>
      <c r="U11" s="40">
        <f t="shared" si="2"/>
        <v>21044.46</v>
      </c>
      <c r="V11" s="271"/>
      <c r="W11" s="274"/>
      <c r="X11" s="28"/>
      <c r="Y11" s="28"/>
      <c r="Z11" s="28"/>
      <c r="AA11" s="37" t="s">
        <v>210</v>
      </c>
    </row>
    <row r="12" spans="1:27" s="29" customFormat="1" ht="24" x14ac:dyDescent="0.2">
      <c r="A12" s="182"/>
      <c r="B12" s="185"/>
      <c r="C12" s="252"/>
      <c r="D12" s="182"/>
      <c r="E12" s="182"/>
      <c r="F12" s="182"/>
      <c r="G12" s="182"/>
      <c r="H12" s="36" t="s">
        <v>87</v>
      </c>
      <c r="I12" s="37">
        <v>22741</v>
      </c>
      <c r="J12" s="38">
        <v>18930</v>
      </c>
      <c r="K12" s="38">
        <v>570</v>
      </c>
      <c r="L12" s="39">
        <v>0</v>
      </c>
      <c r="M12" s="39">
        <v>0</v>
      </c>
      <c r="N12" s="39">
        <v>0</v>
      </c>
      <c r="O12" s="39">
        <v>0</v>
      </c>
      <c r="P12" s="40">
        <f t="shared" si="0"/>
        <v>0</v>
      </c>
      <c r="Q12" s="39">
        <f t="shared" si="4"/>
        <v>18930</v>
      </c>
      <c r="R12" s="39">
        <f t="shared" si="4"/>
        <v>570</v>
      </c>
      <c r="S12" s="39">
        <v>0</v>
      </c>
      <c r="T12" s="39">
        <v>859.63</v>
      </c>
      <c r="U12" s="40">
        <f t="shared" si="2"/>
        <v>20359.63</v>
      </c>
      <c r="V12" s="271"/>
      <c r="W12" s="274"/>
      <c r="X12" s="28"/>
      <c r="Y12" s="28"/>
      <c r="Z12" s="28"/>
      <c r="AA12" s="37" t="s">
        <v>70</v>
      </c>
    </row>
    <row r="13" spans="1:27" s="29" customFormat="1" ht="24" x14ac:dyDescent="0.2">
      <c r="A13" s="182"/>
      <c r="B13" s="185"/>
      <c r="C13" s="252"/>
      <c r="D13" s="182"/>
      <c r="E13" s="182"/>
      <c r="F13" s="182"/>
      <c r="G13" s="182"/>
      <c r="H13" s="41" t="s">
        <v>88</v>
      </c>
      <c r="I13" s="42">
        <v>22924</v>
      </c>
      <c r="J13" s="43">
        <v>19044</v>
      </c>
      <c r="K13" s="43">
        <v>286</v>
      </c>
      <c r="L13" s="44">
        <v>0</v>
      </c>
      <c r="M13" s="44">
        <v>0</v>
      </c>
      <c r="N13" s="44">
        <v>0</v>
      </c>
      <c r="O13" s="44">
        <v>0</v>
      </c>
      <c r="P13" s="45">
        <f t="shared" si="0"/>
        <v>0</v>
      </c>
      <c r="Q13" s="44">
        <f t="shared" si="4"/>
        <v>19044</v>
      </c>
      <c r="R13" s="44">
        <f t="shared" si="4"/>
        <v>286</v>
      </c>
      <c r="S13" s="44">
        <v>0</v>
      </c>
      <c r="T13" s="44">
        <v>148.69999999999999</v>
      </c>
      <c r="U13" s="45">
        <f t="shared" si="2"/>
        <v>19478.7</v>
      </c>
      <c r="V13" s="271"/>
      <c r="W13" s="274"/>
      <c r="X13" s="28"/>
      <c r="Y13" s="28"/>
      <c r="Z13" s="28"/>
      <c r="AA13" s="37"/>
    </row>
    <row r="14" spans="1:27" s="29" customFormat="1" ht="24" x14ac:dyDescent="0.2">
      <c r="A14" s="183"/>
      <c r="B14" s="218"/>
      <c r="C14" s="279"/>
      <c r="D14" s="183"/>
      <c r="E14" s="183"/>
      <c r="F14" s="183"/>
      <c r="G14" s="183"/>
      <c r="H14" s="213" t="s">
        <v>89</v>
      </c>
      <c r="I14" s="213"/>
      <c r="J14" s="46">
        <f>SUM(J10:J13)</f>
        <v>75000</v>
      </c>
      <c r="K14" s="46">
        <f t="shared" ref="K14:U14" si="5">SUM(K10:K13)</f>
        <v>2830</v>
      </c>
      <c r="L14" s="46">
        <f t="shared" si="5"/>
        <v>14475</v>
      </c>
      <c r="M14" s="46">
        <f t="shared" si="5"/>
        <v>1125</v>
      </c>
      <c r="N14" s="46">
        <f t="shared" si="5"/>
        <v>0</v>
      </c>
      <c r="O14" s="46">
        <f t="shared" si="5"/>
        <v>0</v>
      </c>
      <c r="P14" s="46">
        <f t="shared" si="5"/>
        <v>15600</v>
      </c>
      <c r="Q14" s="46">
        <f t="shared" si="5"/>
        <v>60525</v>
      </c>
      <c r="R14" s="46">
        <f t="shared" si="5"/>
        <v>1705</v>
      </c>
      <c r="S14" s="46">
        <f t="shared" si="5"/>
        <v>0</v>
      </c>
      <c r="T14" s="46">
        <f t="shared" si="5"/>
        <v>4475.79</v>
      </c>
      <c r="U14" s="46">
        <f t="shared" si="5"/>
        <v>66705.789999999994</v>
      </c>
      <c r="V14" s="277"/>
      <c r="W14" s="275"/>
      <c r="X14" s="28"/>
      <c r="Y14" s="28"/>
      <c r="Z14" s="28"/>
      <c r="AA14" s="115"/>
    </row>
    <row r="15" spans="1:27" s="29" customFormat="1" ht="21" customHeight="1" x14ac:dyDescent="0.2">
      <c r="A15" s="181">
        <v>3</v>
      </c>
      <c r="B15" s="184" t="s">
        <v>385</v>
      </c>
      <c r="C15" s="251" t="s">
        <v>386</v>
      </c>
      <c r="D15" s="191">
        <v>65</v>
      </c>
      <c r="E15" s="191">
        <v>2</v>
      </c>
      <c r="F15" s="191" t="s">
        <v>377</v>
      </c>
      <c r="G15" s="191" t="s">
        <v>13</v>
      </c>
      <c r="H15" s="31" t="s">
        <v>85</v>
      </c>
      <c r="I15" s="32">
        <v>22376</v>
      </c>
      <c r="J15" s="33">
        <v>21950</v>
      </c>
      <c r="K15" s="33">
        <v>1350</v>
      </c>
      <c r="L15" s="34">
        <v>2700</v>
      </c>
      <c r="M15" s="34">
        <v>1350</v>
      </c>
      <c r="N15" s="34">
        <v>0</v>
      </c>
      <c r="O15" s="34">
        <v>0</v>
      </c>
      <c r="P15" s="35">
        <f t="shared" si="0"/>
        <v>4050</v>
      </c>
      <c r="Q15" s="34">
        <f t="shared" ref="Q15:R18" si="6">J15-L15</f>
        <v>19250</v>
      </c>
      <c r="R15" s="34">
        <f t="shared" si="6"/>
        <v>0</v>
      </c>
      <c r="S15" s="34">
        <v>0</v>
      </c>
      <c r="T15" s="34">
        <v>2317.91</v>
      </c>
      <c r="U15" s="35">
        <f t="shared" si="2"/>
        <v>21567.91</v>
      </c>
      <c r="V15" s="270">
        <v>22438</v>
      </c>
      <c r="W15" s="273">
        <v>241584</v>
      </c>
      <c r="X15" s="28"/>
      <c r="Y15" s="28"/>
      <c r="Z15" s="28"/>
      <c r="AA15" s="32"/>
    </row>
    <row r="16" spans="1:27" s="29" customFormat="1" ht="24" x14ac:dyDescent="0.2">
      <c r="A16" s="182"/>
      <c r="B16" s="185"/>
      <c r="C16" s="252"/>
      <c r="D16" s="182"/>
      <c r="E16" s="182"/>
      <c r="F16" s="182"/>
      <c r="G16" s="182"/>
      <c r="H16" s="36" t="s">
        <v>86</v>
      </c>
      <c r="I16" s="37">
        <v>22559</v>
      </c>
      <c r="J16" s="38">
        <v>22279</v>
      </c>
      <c r="K16" s="38">
        <v>1021</v>
      </c>
      <c r="L16" s="39">
        <v>0</v>
      </c>
      <c r="M16" s="39">
        <v>0</v>
      </c>
      <c r="N16" s="39">
        <v>0</v>
      </c>
      <c r="O16" s="39">
        <v>0</v>
      </c>
      <c r="P16" s="40">
        <f t="shared" si="0"/>
        <v>0</v>
      </c>
      <c r="Q16" s="39">
        <f t="shared" si="6"/>
        <v>22279</v>
      </c>
      <c r="R16" s="39">
        <f t="shared" si="6"/>
        <v>1021</v>
      </c>
      <c r="S16" s="39">
        <v>0</v>
      </c>
      <c r="T16" s="39">
        <v>1844.88</v>
      </c>
      <c r="U16" s="40">
        <f t="shared" si="2"/>
        <v>25144.880000000001</v>
      </c>
      <c r="V16" s="271"/>
      <c r="W16" s="274"/>
      <c r="X16" s="28"/>
      <c r="Y16" s="28"/>
      <c r="Z16" s="28"/>
      <c r="AA16" s="37" t="s">
        <v>210</v>
      </c>
    </row>
    <row r="17" spans="1:27" s="29" customFormat="1" ht="24" x14ac:dyDescent="0.2">
      <c r="A17" s="182"/>
      <c r="B17" s="185"/>
      <c r="C17" s="252"/>
      <c r="D17" s="182"/>
      <c r="E17" s="182"/>
      <c r="F17" s="182"/>
      <c r="G17" s="182"/>
      <c r="H17" s="36" t="s">
        <v>87</v>
      </c>
      <c r="I17" s="37">
        <v>22741</v>
      </c>
      <c r="J17" s="38">
        <v>22613</v>
      </c>
      <c r="K17" s="38">
        <v>687</v>
      </c>
      <c r="L17" s="39">
        <v>0</v>
      </c>
      <c r="M17" s="39">
        <v>0</v>
      </c>
      <c r="N17" s="39">
        <v>0</v>
      </c>
      <c r="O17" s="39">
        <v>0</v>
      </c>
      <c r="P17" s="40">
        <f t="shared" si="0"/>
        <v>0</v>
      </c>
      <c r="Q17" s="39">
        <f t="shared" si="6"/>
        <v>22613</v>
      </c>
      <c r="R17" s="39">
        <f t="shared" si="6"/>
        <v>687</v>
      </c>
      <c r="S17" s="39">
        <v>0</v>
      </c>
      <c r="T17" s="39">
        <v>1026.8800000000001</v>
      </c>
      <c r="U17" s="40">
        <f t="shared" si="2"/>
        <v>24326.880000000001</v>
      </c>
      <c r="V17" s="271"/>
      <c r="W17" s="274"/>
      <c r="X17" s="28"/>
      <c r="Y17" s="28"/>
      <c r="Z17" s="28"/>
      <c r="AA17" s="37" t="s">
        <v>70</v>
      </c>
    </row>
    <row r="18" spans="1:27" s="29" customFormat="1" ht="24" x14ac:dyDescent="0.2">
      <c r="A18" s="182"/>
      <c r="B18" s="185"/>
      <c r="C18" s="252"/>
      <c r="D18" s="182"/>
      <c r="E18" s="182"/>
      <c r="F18" s="182"/>
      <c r="G18" s="182"/>
      <c r="H18" s="41" t="s">
        <v>88</v>
      </c>
      <c r="I18" s="42">
        <v>22924</v>
      </c>
      <c r="J18" s="43">
        <v>23158</v>
      </c>
      <c r="K18" s="43">
        <v>347</v>
      </c>
      <c r="L18" s="44">
        <v>0</v>
      </c>
      <c r="M18" s="44">
        <v>0</v>
      </c>
      <c r="N18" s="44">
        <v>0</v>
      </c>
      <c r="O18" s="44">
        <v>0</v>
      </c>
      <c r="P18" s="45">
        <f t="shared" si="0"/>
        <v>0</v>
      </c>
      <c r="Q18" s="44">
        <f t="shared" si="6"/>
        <v>23158</v>
      </c>
      <c r="R18" s="44">
        <f t="shared" si="6"/>
        <v>347</v>
      </c>
      <c r="S18" s="44">
        <v>0</v>
      </c>
      <c r="T18" s="44">
        <v>180.82</v>
      </c>
      <c r="U18" s="45">
        <f t="shared" si="2"/>
        <v>23685.82</v>
      </c>
      <c r="V18" s="271"/>
      <c r="W18" s="274"/>
      <c r="X18" s="28"/>
      <c r="Y18" s="28"/>
      <c r="Z18" s="28"/>
      <c r="AA18" s="37"/>
    </row>
    <row r="19" spans="1:27" s="29" customFormat="1" ht="24" x14ac:dyDescent="0.2">
      <c r="A19" s="183"/>
      <c r="B19" s="215"/>
      <c r="C19" s="253"/>
      <c r="D19" s="192"/>
      <c r="E19" s="192"/>
      <c r="F19" s="192"/>
      <c r="G19" s="192"/>
      <c r="H19" s="213" t="s">
        <v>89</v>
      </c>
      <c r="I19" s="213"/>
      <c r="J19" s="46">
        <f>SUM(J15:J18)</f>
        <v>90000</v>
      </c>
      <c r="K19" s="46">
        <f t="shared" ref="K19:U19" si="7">SUM(K15:K18)</f>
        <v>3405</v>
      </c>
      <c r="L19" s="46">
        <f t="shared" si="7"/>
        <v>2700</v>
      </c>
      <c r="M19" s="46">
        <f t="shared" si="7"/>
        <v>1350</v>
      </c>
      <c r="N19" s="46">
        <f t="shared" si="7"/>
        <v>0</v>
      </c>
      <c r="O19" s="46">
        <f t="shared" si="7"/>
        <v>0</v>
      </c>
      <c r="P19" s="46">
        <f t="shared" si="7"/>
        <v>4050</v>
      </c>
      <c r="Q19" s="46">
        <f t="shared" si="7"/>
        <v>87300</v>
      </c>
      <c r="R19" s="46">
        <f t="shared" si="7"/>
        <v>2055</v>
      </c>
      <c r="S19" s="46">
        <f t="shared" si="7"/>
        <v>0</v>
      </c>
      <c r="T19" s="46">
        <f t="shared" si="7"/>
        <v>5370.49</v>
      </c>
      <c r="U19" s="46">
        <f t="shared" si="7"/>
        <v>94725.489999999991</v>
      </c>
      <c r="V19" s="272"/>
      <c r="W19" s="275"/>
      <c r="X19" s="28"/>
      <c r="Y19" s="28"/>
      <c r="Z19" s="28"/>
      <c r="AA19" s="115"/>
    </row>
    <row r="20" spans="1:27" s="29" customFormat="1" ht="24" x14ac:dyDescent="0.2">
      <c r="A20" s="181">
        <v>4</v>
      </c>
      <c r="B20" s="184" t="s">
        <v>387</v>
      </c>
      <c r="C20" s="251" t="s">
        <v>388</v>
      </c>
      <c r="D20" s="191">
        <v>42</v>
      </c>
      <c r="E20" s="191">
        <v>1</v>
      </c>
      <c r="F20" s="191" t="s">
        <v>378</v>
      </c>
      <c r="G20" s="191" t="s">
        <v>13</v>
      </c>
      <c r="H20" s="31" t="s">
        <v>85</v>
      </c>
      <c r="I20" s="32">
        <v>22376</v>
      </c>
      <c r="J20" s="33">
        <v>36949</v>
      </c>
      <c r="K20" s="33">
        <v>2251</v>
      </c>
      <c r="L20" s="34">
        <v>36949</v>
      </c>
      <c r="M20" s="34">
        <v>2251</v>
      </c>
      <c r="N20" s="34">
        <v>0</v>
      </c>
      <c r="O20" s="34">
        <v>0</v>
      </c>
      <c r="P20" s="35">
        <f t="shared" si="0"/>
        <v>39200</v>
      </c>
      <c r="Q20" s="34">
        <f t="shared" ref="Q20:R23" si="8">J20-L20</f>
        <v>0</v>
      </c>
      <c r="R20" s="34">
        <f t="shared" si="8"/>
        <v>0</v>
      </c>
      <c r="S20" s="34">
        <v>0</v>
      </c>
      <c r="T20" s="34">
        <v>0</v>
      </c>
      <c r="U20" s="35">
        <f t="shared" si="2"/>
        <v>0</v>
      </c>
      <c r="V20" s="270">
        <v>22992</v>
      </c>
      <c r="W20" s="273">
        <v>242069</v>
      </c>
      <c r="X20" s="28"/>
      <c r="Y20" s="28"/>
      <c r="Z20" s="28"/>
      <c r="AA20" s="49"/>
    </row>
    <row r="21" spans="1:27" s="29" customFormat="1" ht="24" x14ac:dyDescent="0.2">
      <c r="A21" s="182"/>
      <c r="B21" s="185"/>
      <c r="C21" s="252"/>
      <c r="D21" s="182"/>
      <c r="E21" s="182"/>
      <c r="F21" s="182"/>
      <c r="G21" s="182"/>
      <c r="H21" s="36" t="s">
        <v>86</v>
      </c>
      <c r="I21" s="37">
        <v>22559</v>
      </c>
      <c r="J21" s="38">
        <v>37504</v>
      </c>
      <c r="K21" s="38">
        <v>1696</v>
      </c>
      <c r="L21" s="39">
        <v>37504</v>
      </c>
      <c r="M21" s="39">
        <v>1696</v>
      </c>
      <c r="N21" s="39">
        <v>0</v>
      </c>
      <c r="O21" s="39">
        <v>0</v>
      </c>
      <c r="P21" s="40">
        <f t="shared" si="0"/>
        <v>39200</v>
      </c>
      <c r="Q21" s="39">
        <f t="shared" si="8"/>
        <v>0</v>
      </c>
      <c r="R21" s="39">
        <f t="shared" si="8"/>
        <v>0</v>
      </c>
      <c r="S21" s="39">
        <v>0</v>
      </c>
      <c r="T21" s="39">
        <v>0</v>
      </c>
      <c r="U21" s="40">
        <f t="shared" si="2"/>
        <v>0</v>
      </c>
      <c r="V21" s="271"/>
      <c r="W21" s="274"/>
      <c r="X21" s="28"/>
      <c r="Y21" s="28"/>
      <c r="Z21" s="28"/>
      <c r="AA21" s="37" t="s">
        <v>210</v>
      </c>
    </row>
    <row r="22" spans="1:27" s="29" customFormat="1" ht="24" x14ac:dyDescent="0.2">
      <c r="A22" s="182"/>
      <c r="B22" s="185"/>
      <c r="C22" s="252"/>
      <c r="D22" s="182"/>
      <c r="E22" s="182"/>
      <c r="F22" s="182"/>
      <c r="G22" s="182"/>
      <c r="H22" s="36" t="s">
        <v>87</v>
      </c>
      <c r="I22" s="37">
        <v>22741</v>
      </c>
      <c r="J22" s="38">
        <v>38066</v>
      </c>
      <c r="K22" s="38">
        <v>1134</v>
      </c>
      <c r="L22" s="39">
        <v>38066</v>
      </c>
      <c r="M22" s="39">
        <v>1134</v>
      </c>
      <c r="N22" s="39">
        <v>0</v>
      </c>
      <c r="O22" s="39">
        <v>0</v>
      </c>
      <c r="P22" s="40">
        <f t="shared" si="0"/>
        <v>39200</v>
      </c>
      <c r="Q22" s="39">
        <f t="shared" si="8"/>
        <v>0</v>
      </c>
      <c r="R22" s="39">
        <f t="shared" si="8"/>
        <v>0</v>
      </c>
      <c r="S22" s="39">
        <v>0</v>
      </c>
      <c r="T22" s="39">
        <v>0</v>
      </c>
      <c r="U22" s="40">
        <f t="shared" si="2"/>
        <v>0</v>
      </c>
      <c r="V22" s="271"/>
      <c r="W22" s="274"/>
      <c r="X22" s="28"/>
      <c r="Y22" s="28"/>
      <c r="Z22" s="28"/>
      <c r="AA22" s="37" t="s">
        <v>70</v>
      </c>
    </row>
    <row r="23" spans="1:27" s="29" customFormat="1" ht="24" x14ac:dyDescent="0.2">
      <c r="A23" s="182"/>
      <c r="B23" s="185"/>
      <c r="C23" s="252"/>
      <c r="D23" s="182"/>
      <c r="E23" s="182"/>
      <c r="F23" s="182"/>
      <c r="G23" s="182"/>
      <c r="H23" s="41" t="s">
        <v>88</v>
      </c>
      <c r="I23" s="42">
        <v>22924</v>
      </c>
      <c r="J23" s="43">
        <v>37521</v>
      </c>
      <c r="K23" s="43">
        <v>563</v>
      </c>
      <c r="L23" s="44">
        <v>27297</v>
      </c>
      <c r="M23" s="44">
        <v>563</v>
      </c>
      <c r="N23" s="44">
        <v>0</v>
      </c>
      <c r="O23" s="44">
        <v>0</v>
      </c>
      <c r="P23" s="45">
        <f t="shared" si="0"/>
        <v>27860</v>
      </c>
      <c r="Q23" s="44">
        <f t="shared" si="8"/>
        <v>10224</v>
      </c>
      <c r="R23" s="44">
        <f t="shared" si="8"/>
        <v>0</v>
      </c>
      <c r="S23" s="44">
        <v>0</v>
      </c>
      <c r="T23" s="44">
        <v>215.85</v>
      </c>
      <c r="U23" s="45">
        <f t="shared" si="2"/>
        <v>10439.85</v>
      </c>
      <c r="V23" s="271"/>
      <c r="W23" s="274"/>
      <c r="X23" s="28"/>
      <c r="Y23" s="28"/>
      <c r="Z23" s="28"/>
      <c r="AA23" s="37"/>
    </row>
    <row r="24" spans="1:27" s="29" customFormat="1" ht="24" x14ac:dyDescent="0.2">
      <c r="A24" s="183"/>
      <c r="B24" s="215"/>
      <c r="C24" s="253"/>
      <c r="D24" s="192"/>
      <c r="E24" s="192"/>
      <c r="F24" s="192"/>
      <c r="G24" s="192"/>
      <c r="H24" s="213" t="s">
        <v>89</v>
      </c>
      <c r="I24" s="213"/>
      <c r="J24" s="46">
        <f>SUM(J20:J23)</f>
        <v>150040</v>
      </c>
      <c r="K24" s="46">
        <f t="shared" ref="K24:U24" si="9">SUM(K20:K23)</f>
        <v>5644</v>
      </c>
      <c r="L24" s="46">
        <f t="shared" si="9"/>
        <v>139816</v>
      </c>
      <c r="M24" s="46">
        <f t="shared" si="9"/>
        <v>5644</v>
      </c>
      <c r="N24" s="46">
        <f t="shared" si="9"/>
        <v>0</v>
      </c>
      <c r="O24" s="46">
        <f t="shared" si="9"/>
        <v>0</v>
      </c>
      <c r="P24" s="46">
        <f t="shared" si="9"/>
        <v>145460</v>
      </c>
      <c r="Q24" s="46">
        <f t="shared" si="9"/>
        <v>10224</v>
      </c>
      <c r="R24" s="46">
        <f t="shared" si="9"/>
        <v>0</v>
      </c>
      <c r="S24" s="46">
        <f t="shared" si="9"/>
        <v>0</v>
      </c>
      <c r="T24" s="46">
        <f t="shared" si="9"/>
        <v>215.85</v>
      </c>
      <c r="U24" s="46">
        <f t="shared" si="9"/>
        <v>10439.85</v>
      </c>
      <c r="V24" s="272"/>
      <c r="W24" s="275"/>
      <c r="X24" s="28"/>
      <c r="Y24" s="28"/>
      <c r="Z24" s="28"/>
      <c r="AA24" s="42"/>
    </row>
    <row r="25" spans="1:27" s="29" customFormat="1" ht="24" x14ac:dyDescent="0.2">
      <c r="A25" s="181">
        <v>5</v>
      </c>
      <c r="B25" s="184" t="s">
        <v>93</v>
      </c>
      <c r="C25" s="251" t="s">
        <v>389</v>
      </c>
      <c r="D25" s="191">
        <v>39</v>
      </c>
      <c r="E25" s="191">
        <v>6</v>
      </c>
      <c r="F25" s="191" t="s">
        <v>379</v>
      </c>
      <c r="G25" s="191" t="s">
        <v>13</v>
      </c>
      <c r="H25" s="31" t="s">
        <v>85</v>
      </c>
      <c r="I25" s="32">
        <v>22376</v>
      </c>
      <c r="J25" s="33">
        <v>21950</v>
      </c>
      <c r="K25" s="33">
        <v>1350</v>
      </c>
      <c r="L25" s="34">
        <v>21950</v>
      </c>
      <c r="M25" s="34">
        <v>1350</v>
      </c>
      <c r="N25" s="34">
        <v>0</v>
      </c>
      <c r="O25" s="34">
        <v>0</v>
      </c>
      <c r="P25" s="35">
        <f t="shared" si="0"/>
        <v>23300</v>
      </c>
      <c r="Q25" s="34">
        <f t="shared" ref="Q25:R28" si="10">J25-L25</f>
        <v>0</v>
      </c>
      <c r="R25" s="34">
        <f t="shared" si="10"/>
        <v>0</v>
      </c>
      <c r="S25" s="34">
        <v>0</v>
      </c>
      <c r="T25" s="34">
        <v>0</v>
      </c>
      <c r="U25" s="35">
        <f t="shared" si="2"/>
        <v>0</v>
      </c>
      <c r="V25" s="270">
        <v>22973</v>
      </c>
      <c r="W25" s="273">
        <v>242074</v>
      </c>
      <c r="X25" s="28"/>
      <c r="Y25" s="28"/>
      <c r="Z25" s="28"/>
      <c r="AA25" s="32"/>
    </row>
    <row r="26" spans="1:27" s="29" customFormat="1" ht="24" x14ac:dyDescent="0.2">
      <c r="A26" s="182"/>
      <c r="B26" s="185"/>
      <c r="C26" s="252"/>
      <c r="D26" s="182"/>
      <c r="E26" s="182"/>
      <c r="F26" s="182"/>
      <c r="G26" s="182"/>
      <c r="H26" s="36" t="s">
        <v>86</v>
      </c>
      <c r="I26" s="37">
        <v>22559</v>
      </c>
      <c r="J26" s="38">
        <v>22279</v>
      </c>
      <c r="K26" s="38">
        <v>1021</v>
      </c>
      <c r="L26" s="39">
        <v>18500</v>
      </c>
      <c r="M26" s="39">
        <v>1021</v>
      </c>
      <c r="N26" s="39">
        <v>0</v>
      </c>
      <c r="O26" s="39">
        <v>0</v>
      </c>
      <c r="P26" s="40">
        <f t="shared" si="0"/>
        <v>19521</v>
      </c>
      <c r="Q26" s="39">
        <f t="shared" si="10"/>
        <v>3779</v>
      </c>
      <c r="R26" s="39">
        <f t="shared" si="10"/>
        <v>0</v>
      </c>
      <c r="S26" s="39">
        <v>0</v>
      </c>
      <c r="T26" s="39">
        <v>1495.31</v>
      </c>
      <c r="U26" s="40">
        <f t="shared" si="2"/>
        <v>5274.3099999999995</v>
      </c>
      <c r="V26" s="271"/>
      <c r="W26" s="274"/>
      <c r="X26" s="28"/>
      <c r="Y26" s="28"/>
      <c r="Z26" s="28"/>
      <c r="AA26" s="37" t="s">
        <v>210</v>
      </c>
    </row>
    <row r="27" spans="1:27" s="29" customFormat="1" ht="24" x14ac:dyDescent="0.2">
      <c r="A27" s="182"/>
      <c r="B27" s="185"/>
      <c r="C27" s="252"/>
      <c r="D27" s="182"/>
      <c r="E27" s="182"/>
      <c r="F27" s="182"/>
      <c r="G27" s="182"/>
      <c r="H27" s="36" t="s">
        <v>87</v>
      </c>
      <c r="I27" s="37">
        <v>22741</v>
      </c>
      <c r="J27" s="38">
        <v>22613</v>
      </c>
      <c r="K27" s="38">
        <v>687</v>
      </c>
      <c r="L27" s="39">
        <v>0</v>
      </c>
      <c r="M27" s="39">
        <v>0</v>
      </c>
      <c r="N27" s="39">
        <v>0</v>
      </c>
      <c r="O27" s="39">
        <v>0</v>
      </c>
      <c r="P27" s="40">
        <f t="shared" si="0"/>
        <v>0</v>
      </c>
      <c r="Q27" s="39">
        <f t="shared" si="10"/>
        <v>22613</v>
      </c>
      <c r="R27" s="39">
        <f t="shared" si="10"/>
        <v>687</v>
      </c>
      <c r="S27" s="39">
        <v>0</v>
      </c>
      <c r="T27" s="39">
        <v>1026.8800000000001</v>
      </c>
      <c r="U27" s="40">
        <f t="shared" si="2"/>
        <v>24326.880000000001</v>
      </c>
      <c r="V27" s="271"/>
      <c r="W27" s="274"/>
      <c r="X27" s="28"/>
      <c r="Y27" s="28"/>
      <c r="Z27" s="28"/>
      <c r="AA27" s="37" t="s">
        <v>70</v>
      </c>
    </row>
    <row r="28" spans="1:27" s="29" customFormat="1" ht="24" x14ac:dyDescent="0.2">
      <c r="A28" s="182"/>
      <c r="B28" s="185"/>
      <c r="C28" s="252"/>
      <c r="D28" s="182"/>
      <c r="E28" s="182"/>
      <c r="F28" s="182"/>
      <c r="G28" s="182"/>
      <c r="H28" s="41" t="s">
        <v>88</v>
      </c>
      <c r="I28" s="42">
        <v>22924</v>
      </c>
      <c r="J28" s="43">
        <v>23158</v>
      </c>
      <c r="K28" s="43">
        <v>347</v>
      </c>
      <c r="L28" s="44">
        <v>0</v>
      </c>
      <c r="M28" s="44">
        <v>0</v>
      </c>
      <c r="N28" s="44">
        <v>0</v>
      </c>
      <c r="O28" s="44">
        <v>0</v>
      </c>
      <c r="P28" s="45">
        <f t="shared" si="0"/>
        <v>0</v>
      </c>
      <c r="Q28" s="44">
        <f t="shared" si="10"/>
        <v>23158</v>
      </c>
      <c r="R28" s="44">
        <f t="shared" si="10"/>
        <v>347</v>
      </c>
      <c r="S28" s="44">
        <v>0</v>
      </c>
      <c r="T28" s="44">
        <v>180.82</v>
      </c>
      <c r="U28" s="45">
        <f t="shared" si="2"/>
        <v>23685.82</v>
      </c>
      <c r="V28" s="271"/>
      <c r="W28" s="274"/>
      <c r="X28" s="28"/>
      <c r="Y28" s="28"/>
      <c r="Z28" s="28"/>
      <c r="AA28" s="37"/>
    </row>
    <row r="29" spans="1:27" s="29" customFormat="1" ht="24" x14ac:dyDescent="0.2">
      <c r="A29" s="183"/>
      <c r="B29" s="215"/>
      <c r="C29" s="253"/>
      <c r="D29" s="192"/>
      <c r="E29" s="192"/>
      <c r="F29" s="192"/>
      <c r="G29" s="192"/>
      <c r="H29" s="213" t="s">
        <v>89</v>
      </c>
      <c r="I29" s="213"/>
      <c r="J29" s="46">
        <f>SUM(J25:J28)</f>
        <v>90000</v>
      </c>
      <c r="K29" s="46">
        <f t="shared" ref="K29:U29" si="11">SUM(K25:K28)</f>
        <v>3405</v>
      </c>
      <c r="L29" s="46">
        <f t="shared" si="11"/>
        <v>40450</v>
      </c>
      <c r="M29" s="46">
        <f t="shared" si="11"/>
        <v>2371</v>
      </c>
      <c r="N29" s="46">
        <f t="shared" si="11"/>
        <v>0</v>
      </c>
      <c r="O29" s="46">
        <f t="shared" si="11"/>
        <v>0</v>
      </c>
      <c r="P29" s="46">
        <f t="shared" si="11"/>
        <v>42821</v>
      </c>
      <c r="Q29" s="46">
        <f t="shared" si="11"/>
        <v>49550</v>
      </c>
      <c r="R29" s="46">
        <f t="shared" si="11"/>
        <v>1034</v>
      </c>
      <c r="S29" s="46">
        <f t="shared" si="11"/>
        <v>0</v>
      </c>
      <c r="T29" s="46">
        <f t="shared" si="11"/>
        <v>2703.01</v>
      </c>
      <c r="U29" s="46">
        <f t="shared" si="11"/>
        <v>53287.01</v>
      </c>
      <c r="V29" s="272"/>
      <c r="W29" s="275"/>
      <c r="X29" s="28"/>
      <c r="Y29" s="28"/>
      <c r="Z29" s="28"/>
      <c r="AA29" s="115"/>
    </row>
    <row r="30" spans="1:27" s="29" customFormat="1" ht="24" x14ac:dyDescent="0.2">
      <c r="A30" s="181">
        <v>6</v>
      </c>
      <c r="B30" s="193" t="s">
        <v>93</v>
      </c>
      <c r="C30" s="278" t="s">
        <v>390</v>
      </c>
      <c r="D30" s="181">
        <v>39</v>
      </c>
      <c r="E30" s="181">
        <v>2</v>
      </c>
      <c r="F30" s="181" t="s">
        <v>379</v>
      </c>
      <c r="G30" s="181" t="s">
        <v>13</v>
      </c>
      <c r="H30" s="48" t="s">
        <v>85</v>
      </c>
      <c r="I30" s="49">
        <v>22376</v>
      </c>
      <c r="J30" s="50">
        <v>11950</v>
      </c>
      <c r="K30" s="50">
        <v>750</v>
      </c>
      <c r="L30" s="51">
        <v>11950</v>
      </c>
      <c r="M30" s="51">
        <v>750</v>
      </c>
      <c r="N30" s="51">
        <v>0</v>
      </c>
      <c r="O30" s="51">
        <v>0</v>
      </c>
      <c r="P30" s="52">
        <f t="shared" si="0"/>
        <v>12700</v>
      </c>
      <c r="Q30" s="51">
        <f t="shared" ref="Q30:R33" si="12">J30-L30</f>
        <v>0</v>
      </c>
      <c r="R30" s="51">
        <f t="shared" si="12"/>
        <v>0</v>
      </c>
      <c r="S30" s="51">
        <v>0</v>
      </c>
      <c r="T30" s="51">
        <v>0</v>
      </c>
      <c r="U30" s="52">
        <f t="shared" si="2"/>
        <v>0</v>
      </c>
      <c r="V30" s="276">
        <v>22961</v>
      </c>
      <c r="W30" s="273">
        <v>241521</v>
      </c>
      <c r="X30" s="28"/>
      <c r="Y30" s="28"/>
      <c r="Z30" s="28"/>
      <c r="AA30" s="49"/>
    </row>
    <row r="31" spans="1:27" s="29" customFormat="1" ht="24" x14ac:dyDescent="0.2">
      <c r="A31" s="182"/>
      <c r="B31" s="185"/>
      <c r="C31" s="252"/>
      <c r="D31" s="182"/>
      <c r="E31" s="182"/>
      <c r="F31" s="182"/>
      <c r="G31" s="182"/>
      <c r="H31" s="36" t="s">
        <v>86</v>
      </c>
      <c r="I31" s="37">
        <v>22559</v>
      </c>
      <c r="J31" s="38">
        <v>12129</v>
      </c>
      <c r="K31" s="38">
        <v>571</v>
      </c>
      <c r="L31" s="39">
        <v>12129</v>
      </c>
      <c r="M31" s="39">
        <v>571</v>
      </c>
      <c r="N31" s="39">
        <v>0</v>
      </c>
      <c r="O31" s="39">
        <v>0</v>
      </c>
      <c r="P31" s="40">
        <f t="shared" si="0"/>
        <v>12700</v>
      </c>
      <c r="Q31" s="39">
        <f t="shared" si="12"/>
        <v>0</v>
      </c>
      <c r="R31" s="39">
        <f t="shared" si="12"/>
        <v>0</v>
      </c>
      <c r="S31" s="39">
        <v>0</v>
      </c>
      <c r="T31" s="39">
        <v>1004.38</v>
      </c>
      <c r="U31" s="40">
        <f t="shared" si="2"/>
        <v>1004.38</v>
      </c>
      <c r="V31" s="271"/>
      <c r="W31" s="274"/>
      <c r="X31" s="28"/>
      <c r="Y31" s="28"/>
      <c r="Z31" s="28"/>
      <c r="AA31" s="37" t="s">
        <v>210</v>
      </c>
    </row>
    <row r="32" spans="1:27" s="29" customFormat="1" ht="24" x14ac:dyDescent="0.2">
      <c r="A32" s="182"/>
      <c r="B32" s="185"/>
      <c r="C32" s="252"/>
      <c r="D32" s="182"/>
      <c r="E32" s="182"/>
      <c r="F32" s="182"/>
      <c r="G32" s="182"/>
      <c r="H32" s="36" t="s">
        <v>87</v>
      </c>
      <c r="I32" s="37">
        <v>22741</v>
      </c>
      <c r="J32" s="38">
        <v>12311</v>
      </c>
      <c r="K32" s="38">
        <v>389</v>
      </c>
      <c r="L32" s="39">
        <v>4911</v>
      </c>
      <c r="M32" s="39">
        <v>389</v>
      </c>
      <c r="N32" s="39">
        <v>0</v>
      </c>
      <c r="O32" s="39">
        <v>0</v>
      </c>
      <c r="P32" s="40">
        <f t="shared" si="0"/>
        <v>5300</v>
      </c>
      <c r="Q32" s="39">
        <f t="shared" si="12"/>
        <v>7400</v>
      </c>
      <c r="R32" s="39">
        <f t="shared" si="12"/>
        <v>0</v>
      </c>
      <c r="S32" s="39">
        <v>0</v>
      </c>
      <c r="T32" s="39">
        <v>559.04999999999995</v>
      </c>
      <c r="U32" s="40">
        <f t="shared" si="2"/>
        <v>7959.05</v>
      </c>
      <c r="V32" s="271"/>
      <c r="W32" s="274"/>
      <c r="X32" s="28"/>
      <c r="Y32" s="28"/>
      <c r="Z32" s="28"/>
      <c r="AA32" s="37" t="s">
        <v>70</v>
      </c>
    </row>
    <row r="33" spans="1:27" s="29" customFormat="1" ht="24" x14ac:dyDescent="0.2">
      <c r="A33" s="182"/>
      <c r="B33" s="185"/>
      <c r="C33" s="252"/>
      <c r="D33" s="182"/>
      <c r="E33" s="182"/>
      <c r="F33" s="182"/>
      <c r="G33" s="182"/>
      <c r="H33" s="41" t="s">
        <v>88</v>
      </c>
      <c r="I33" s="42">
        <v>22924</v>
      </c>
      <c r="J33" s="43">
        <v>13610</v>
      </c>
      <c r="K33" s="43">
        <v>204</v>
      </c>
      <c r="L33" s="44">
        <v>0</v>
      </c>
      <c r="M33" s="44">
        <v>0</v>
      </c>
      <c r="N33" s="44">
        <v>0</v>
      </c>
      <c r="O33" s="44">
        <v>0</v>
      </c>
      <c r="P33" s="45">
        <f t="shared" si="0"/>
        <v>0</v>
      </c>
      <c r="Q33" s="44">
        <f t="shared" si="12"/>
        <v>13610</v>
      </c>
      <c r="R33" s="44">
        <f t="shared" si="12"/>
        <v>204</v>
      </c>
      <c r="S33" s="44">
        <v>0</v>
      </c>
      <c r="T33" s="44">
        <v>106.27</v>
      </c>
      <c r="U33" s="45">
        <f t="shared" si="2"/>
        <v>13920.27</v>
      </c>
      <c r="V33" s="271"/>
      <c r="W33" s="274"/>
      <c r="X33" s="28"/>
      <c r="Y33" s="28"/>
      <c r="Z33" s="28"/>
      <c r="AA33" s="37"/>
    </row>
    <row r="34" spans="1:27" s="29" customFormat="1" ht="24" x14ac:dyDescent="0.2">
      <c r="A34" s="183"/>
      <c r="B34" s="218"/>
      <c r="C34" s="279"/>
      <c r="D34" s="183"/>
      <c r="E34" s="183"/>
      <c r="F34" s="183"/>
      <c r="G34" s="183"/>
      <c r="H34" s="213" t="s">
        <v>89</v>
      </c>
      <c r="I34" s="213"/>
      <c r="J34" s="46">
        <f>SUM(J30:J33)</f>
        <v>50000</v>
      </c>
      <c r="K34" s="46">
        <f t="shared" ref="K34:U34" si="13">SUM(K30:K33)</f>
        <v>1914</v>
      </c>
      <c r="L34" s="46">
        <f t="shared" si="13"/>
        <v>28990</v>
      </c>
      <c r="M34" s="46">
        <f t="shared" si="13"/>
        <v>1710</v>
      </c>
      <c r="N34" s="46">
        <f t="shared" si="13"/>
        <v>0</v>
      </c>
      <c r="O34" s="46">
        <f t="shared" si="13"/>
        <v>0</v>
      </c>
      <c r="P34" s="46">
        <f t="shared" si="13"/>
        <v>30700</v>
      </c>
      <c r="Q34" s="46">
        <f t="shared" si="13"/>
        <v>21010</v>
      </c>
      <c r="R34" s="46">
        <f t="shared" si="13"/>
        <v>204</v>
      </c>
      <c r="S34" s="46">
        <f t="shared" si="13"/>
        <v>0</v>
      </c>
      <c r="T34" s="46">
        <f t="shared" si="13"/>
        <v>1669.6999999999998</v>
      </c>
      <c r="U34" s="46">
        <f t="shared" si="13"/>
        <v>22883.7</v>
      </c>
      <c r="V34" s="277"/>
      <c r="W34" s="275"/>
      <c r="X34" s="28"/>
      <c r="Y34" s="28"/>
      <c r="Z34" s="28"/>
      <c r="AA34" s="42"/>
    </row>
    <row r="35" spans="1:27" s="29" customFormat="1" ht="24" x14ac:dyDescent="0.2">
      <c r="A35" s="181">
        <v>7</v>
      </c>
      <c r="B35" s="184" t="s">
        <v>391</v>
      </c>
      <c r="C35" s="251" t="s">
        <v>392</v>
      </c>
      <c r="D35" s="191">
        <v>169</v>
      </c>
      <c r="E35" s="191">
        <v>8</v>
      </c>
      <c r="F35" s="191" t="s">
        <v>379</v>
      </c>
      <c r="G35" s="191" t="s">
        <v>13</v>
      </c>
      <c r="H35" s="31" t="s">
        <v>85</v>
      </c>
      <c r="I35" s="32">
        <v>22376</v>
      </c>
      <c r="J35" s="33">
        <v>11950</v>
      </c>
      <c r="K35" s="33">
        <v>750</v>
      </c>
      <c r="L35" s="34">
        <v>11950</v>
      </c>
      <c r="M35" s="34">
        <v>750</v>
      </c>
      <c r="N35" s="34">
        <v>0</v>
      </c>
      <c r="O35" s="34">
        <v>0</v>
      </c>
      <c r="P35" s="35">
        <f t="shared" si="0"/>
        <v>12700</v>
      </c>
      <c r="Q35" s="34">
        <f t="shared" ref="Q35:R38" si="14">J35-L35</f>
        <v>0</v>
      </c>
      <c r="R35" s="34">
        <f t="shared" si="14"/>
        <v>0</v>
      </c>
      <c r="S35" s="34">
        <v>0</v>
      </c>
      <c r="T35" s="34">
        <v>288.62</v>
      </c>
      <c r="U35" s="35">
        <f t="shared" si="2"/>
        <v>288.62</v>
      </c>
      <c r="V35" s="270">
        <v>22926</v>
      </c>
      <c r="W35" s="273">
        <v>242072</v>
      </c>
      <c r="X35" s="28"/>
      <c r="Y35" s="28"/>
      <c r="Z35" s="28"/>
      <c r="AA35" s="32"/>
    </row>
    <row r="36" spans="1:27" s="29" customFormat="1" ht="24" x14ac:dyDescent="0.2">
      <c r="A36" s="182"/>
      <c r="B36" s="185"/>
      <c r="C36" s="252"/>
      <c r="D36" s="182"/>
      <c r="E36" s="182"/>
      <c r="F36" s="182"/>
      <c r="G36" s="182"/>
      <c r="H36" s="36" t="s">
        <v>86</v>
      </c>
      <c r="I36" s="37">
        <v>22559</v>
      </c>
      <c r="J36" s="38">
        <v>12129</v>
      </c>
      <c r="K36" s="38">
        <v>571</v>
      </c>
      <c r="L36" s="39">
        <v>7272</v>
      </c>
      <c r="M36" s="39">
        <v>571</v>
      </c>
      <c r="N36" s="39">
        <v>0</v>
      </c>
      <c r="O36" s="39">
        <v>0</v>
      </c>
      <c r="P36" s="40">
        <f t="shared" si="0"/>
        <v>7843</v>
      </c>
      <c r="Q36" s="39">
        <f t="shared" si="14"/>
        <v>4857</v>
      </c>
      <c r="R36" s="39">
        <f t="shared" si="14"/>
        <v>0</v>
      </c>
      <c r="S36" s="39">
        <v>0</v>
      </c>
      <c r="T36" s="39">
        <v>914.66</v>
      </c>
      <c r="U36" s="40">
        <f t="shared" si="2"/>
        <v>5771.66</v>
      </c>
      <c r="V36" s="271"/>
      <c r="W36" s="274"/>
      <c r="X36" s="28"/>
      <c r="Y36" s="28"/>
      <c r="Z36" s="28"/>
      <c r="AA36" s="37" t="s">
        <v>210</v>
      </c>
    </row>
    <row r="37" spans="1:27" s="29" customFormat="1" ht="24" x14ac:dyDescent="0.2">
      <c r="A37" s="182"/>
      <c r="B37" s="185"/>
      <c r="C37" s="252"/>
      <c r="D37" s="182"/>
      <c r="E37" s="182"/>
      <c r="F37" s="182"/>
      <c r="G37" s="182"/>
      <c r="H37" s="36" t="s">
        <v>87</v>
      </c>
      <c r="I37" s="37">
        <v>22741</v>
      </c>
      <c r="J37" s="38">
        <v>12311</v>
      </c>
      <c r="K37" s="38">
        <v>389</v>
      </c>
      <c r="L37" s="39">
        <v>0</v>
      </c>
      <c r="M37" s="39">
        <v>0</v>
      </c>
      <c r="N37" s="39">
        <v>0</v>
      </c>
      <c r="O37" s="39">
        <v>0</v>
      </c>
      <c r="P37" s="40">
        <f t="shared" si="0"/>
        <v>0</v>
      </c>
      <c r="Q37" s="39">
        <f t="shared" si="14"/>
        <v>12311</v>
      </c>
      <c r="R37" s="39">
        <f t="shared" si="14"/>
        <v>389</v>
      </c>
      <c r="S37" s="39">
        <v>0</v>
      </c>
      <c r="T37" s="39">
        <v>0</v>
      </c>
      <c r="U37" s="40">
        <f t="shared" si="2"/>
        <v>12700</v>
      </c>
      <c r="V37" s="271"/>
      <c r="W37" s="274"/>
      <c r="X37" s="28"/>
      <c r="Y37" s="28"/>
      <c r="Z37" s="28"/>
      <c r="AA37" s="37" t="s">
        <v>70</v>
      </c>
    </row>
    <row r="38" spans="1:27" s="29" customFormat="1" ht="24" x14ac:dyDescent="0.2">
      <c r="A38" s="182"/>
      <c r="B38" s="185"/>
      <c r="C38" s="252"/>
      <c r="D38" s="182"/>
      <c r="E38" s="182"/>
      <c r="F38" s="182"/>
      <c r="G38" s="182"/>
      <c r="H38" s="41" t="s">
        <v>88</v>
      </c>
      <c r="I38" s="42">
        <v>22924</v>
      </c>
      <c r="J38" s="43">
        <v>13610</v>
      </c>
      <c r="K38" s="43">
        <v>204</v>
      </c>
      <c r="L38" s="44">
        <v>0</v>
      </c>
      <c r="M38" s="44">
        <v>0</v>
      </c>
      <c r="N38" s="44">
        <v>0</v>
      </c>
      <c r="O38" s="44">
        <v>0</v>
      </c>
      <c r="P38" s="45">
        <f t="shared" si="0"/>
        <v>0</v>
      </c>
      <c r="Q38" s="44">
        <f t="shared" si="14"/>
        <v>13610</v>
      </c>
      <c r="R38" s="44">
        <f t="shared" si="14"/>
        <v>204</v>
      </c>
      <c r="S38" s="44">
        <v>0</v>
      </c>
      <c r="T38" s="44">
        <v>0</v>
      </c>
      <c r="U38" s="45">
        <f t="shared" si="2"/>
        <v>13814</v>
      </c>
      <c r="V38" s="271"/>
      <c r="W38" s="274"/>
      <c r="X38" s="28"/>
      <c r="Y38" s="28"/>
      <c r="Z38" s="28"/>
      <c r="AA38" s="37"/>
    </row>
    <row r="39" spans="1:27" s="29" customFormat="1" ht="24" x14ac:dyDescent="0.2">
      <c r="A39" s="183"/>
      <c r="B39" s="215"/>
      <c r="C39" s="253"/>
      <c r="D39" s="192"/>
      <c r="E39" s="192"/>
      <c r="F39" s="192"/>
      <c r="G39" s="192"/>
      <c r="H39" s="213" t="s">
        <v>89</v>
      </c>
      <c r="I39" s="213"/>
      <c r="J39" s="46">
        <f>SUM(J35:J38)</f>
        <v>50000</v>
      </c>
      <c r="K39" s="46">
        <f t="shared" ref="K39:U39" si="15">SUM(K35:K38)</f>
        <v>1914</v>
      </c>
      <c r="L39" s="46">
        <f t="shared" si="15"/>
        <v>19222</v>
      </c>
      <c r="M39" s="46">
        <f t="shared" si="15"/>
        <v>1321</v>
      </c>
      <c r="N39" s="46">
        <f t="shared" si="15"/>
        <v>0</v>
      </c>
      <c r="O39" s="46">
        <f t="shared" si="15"/>
        <v>0</v>
      </c>
      <c r="P39" s="46">
        <f t="shared" si="15"/>
        <v>20543</v>
      </c>
      <c r="Q39" s="46">
        <f t="shared" si="15"/>
        <v>30778</v>
      </c>
      <c r="R39" s="46">
        <f t="shared" si="15"/>
        <v>593</v>
      </c>
      <c r="S39" s="46">
        <f t="shared" si="15"/>
        <v>0</v>
      </c>
      <c r="T39" s="46">
        <f t="shared" si="15"/>
        <v>1203.28</v>
      </c>
      <c r="U39" s="46">
        <f t="shared" si="15"/>
        <v>32574.28</v>
      </c>
      <c r="V39" s="272"/>
      <c r="W39" s="275"/>
      <c r="X39" s="28"/>
      <c r="Y39" s="28"/>
      <c r="Z39" s="28"/>
      <c r="AA39" s="115"/>
    </row>
    <row r="40" spans="1:27" s="29" customFormat="1" ht="24" x14ac:dyDescent="0.2">
      <c r="A40" s="181">
        <v>8</v>
      </c>
      <c r="B40" s="193" t="s">
        <v>393</v>
      </c>
      <c r="C40" s="278" t="s">
        <v>394</v>
      </c>
      <c r="D40" s="181">
        <v>88</v>
      </c>
      <c r="E40" s="181">
        <v>3</v>
      </c>
      <c r="F40" s="181" t="s">
        <v>379</v>
      </c>
      <c r="G40" s="181" t="s">
        <v>13</v>
      </c>
      <c r="H40" s="48" t="s">
        <v>85</v>
      </c>
      <c r="I40" s="49">
        <v>22376</v>
      </c>
      <c r="J40" s="50">
        <v>11950</v>
      </c>
      <c r="K40" s="50">
        <v>750</v>
      </c>
      <c r="L40" s="51">
        <v>11950</v>
      </c>
      <c r="M40" s="51">
        <v>750</v>
      </c>
      <c r="N40" s="51">
        <v>0</v>
      </c>
      <c r="O40" s="51">
        <v>0</v>
      </c>
      <c r="P40" s="52">
        <f t="shared" si="0"/>
        <v>12700</v>
      </c>
      <c r="Q40" s="51">
        <f t="shared" ref="Q40:R43" si="16">J40-L40</f>
        <v>0</v>
      </c>
      <c r="R40" s="51">
        <f t="shared" si="16"/>
        <v>0</v>
      </c>
      <c r="S40" s="51">
        <v>0</v>
      </c>
      <c r="T40" s="51">
        <v>0</v>
      </c>
      <c r="U40" s="52">
        <f t="shared" si="2"/>
        <v>0</v>
      </c>
      <c r="V40" s="276">
        <v>22873</v>
      </c>
      <c r="W40" s="273">
        <v>242019</v>
      </c>
      <c r="X40" s="28"/>
      <c r="Y40" s="28"/>
      <c r="Z40" s="28"/>
      <c r="AA40" s="49"/>
    </row>
    <row r="41" spans="1:27" s="29" customFormat="1" ht="24" x14ac:dyDescent="0.2">
      <c r="A41" s="182"/>
      <c r="B41" s="185"/>
      <c r="C41" s="252"/>
      <c r="D41" s="182"/>
      <c r="E41" s="182"/>
      <c r="F41" s="182"/>
      <c r="G41" s="182"/>
      <c r="H41" s="36" t="s">
        <v>86</v>
      </c>
      <c r="I41" s="37">
        <v>22559</v>
      </c>
      <c r="J41" s="38">
        <v>12129</v>
      </c>
      <c r="K41" s="38">
        <v>571</v>
      </c>
      <c r="L41" s="39">
        <v>7272</v>
      </c>
      <c r="M41" s="39">
        <v>571</v>
      </c>
      <c r="N41" s="39">
        <v>0</v>
      </c>
      <c r="O41" s="39">
        <v>0</v>
      </c>
      <c r="P41" s="40">
        <f t="shared" si="0"/>
        <v>7843</v>
      </c>
      <c r="Q41" s="39">
        <f t="shared" si="16"/>
        <v>4857</v>
      </c>
      <c r="R41" s="39">
        <f t="shared" si="16"/>
        <v>0</v>
      </c>
      <c r="S41" s="39">
        <v>0</v>
      </c>
      <c r="T41" s="39">
        <v>402.2</v>
      </c>
      <c r="U41" s="40">
        <f t="shared" si="2"/>
        <v>5259.2</v>
      </c>
      <c r="V41" s="271"/>
      <c r="W41" s="274"/>
      <c r="X41" s="28"/>
      <c r="Y41" s="28"/>
      <c r="Z41" s="28"/>
      <c r="AA41" s="37" t="s">
        <v>210</v>
      </c>
    </row>
    <row r="42" spans="1:27" s="29" customFormat="1" ht="24" x14ac:dyDescent="0.2">
      <c r="A42" s="182"/>
      <c r="B42" s="185"/>
      <c r="C42" s="252"/>
      <c r="D42" s="182"/>
      <c r="E42" s="182"/>
      <c r="F42" s="182"/>
      <c r="G42" s="182"/>
      <c r="H42" s="36" t="s">
        <v>87</v>
      </c>
      <c r="I42" s="37">
        <v>22741</v>
      </c>
      <c r="J42" s="38">
        <v>12311</v>
      </c>
      <c r="K42" s="38">
        <v>389</v>
      </c>
      <c r="L42" s="39">
        <v>0</v>
      </c>
      <c r="M42" s="39">
        <v>0</v>
      </c>
      <c r="N42" s="39">
        <v>0</v>
      </c>
      <c r="O42" s="39">
        <v>0</v>
      </c>
      <c r="P42" s="40">
        <f t="shared" si="0"/>
        <v>0</v>
      </c>
      <c r="Q42" s="39">
        <f t="shared" si="16"/>
        <v>12311</v>
      </c>
      <c r="R42" s="39">
        <f t="shared" si="16"/>
        <v>389</v>
      </c>
      <c r="S42" s="39">
        <v>0</v>
      </c>
      <c r="T42" s="39">
        <v>559.04999999999995</v>
      </c>
      <c r="U42" s="40">
        <f t="shared" si="2"/>
        <v>13259.05</v>
      </c>
      <c r="V42" s="271"/>
      <c r="W42" s="274"/>
      <c r="X42" s="28"/>
      <c r="Y42" s="28"/>
      <c r="Z42" s="28"/>
      <c r="AA42" s="37" t="s">
        <v>70</v>
      </c>
    </row>
    <row r="43" spans="1:27" s="29" customFormat="1" ht="24" x14ac:dyDescent="0.2">
      <c r="A43" s="182"/>
      <c r="B43" s="185"/>
      <c r="C43" s="252"/>
      <c r="D43" s="182"/>
      <c r="E43" s="182"/>
      <c r="F43" s="182"/>
      <c r="G43" s="182"/>
      <c r="H43" s="41" t="s">
        <v>88</v>
      </c>
      <c r="I43" s="42">
        <v>22924</v>
      </c>
      <c r="J43" s="43">
        <v>13610</v>
      </c>
      <c r="K43" s="43">
        <v>204</v>
      </c>
      <c r="L43" s="44">
        <v>0</v>
      </c>
      <c r="M43" s="44">
        <v>0</v>
      </c>
      <c r="N43" s="44">
        <v>0</v>
      </c>
      <c r="O43" s="44">
        <v>0</v>
      </c>
      <c r="P43" s="45">
        <f t="shared" si="0"/>
        <v>0</v>
      </c>
      <c r="Q43" s="44">
        <f t="shared" si="16"/>
        <v>13610</v>
      </c>
      <c r="R43" s="44">
        <f t="shared" si="16"/>
        <v>204</v>
      </c>
      <c r="S43" s="44">
        <v>0</v>
      </c>
      <c r="T43" s="44">
        <v>106.27</v>
      </c>
      <c r="U43" s="45">
        <f t="shared" si="2"/>
        <v>13920.27</v>
      </c>
      <c r="V43" s="271"/>
      <c r="W43" s="274"/>
      <c r="X43" s="28"/>
      <c r="Y43" s="28"/>
      <c r="Z43" s="28"/>
      <c r="AA43" s="37"/>
    </row>
    <row r="44" spans="1:27" s="29" customFormat="1" ht="24" x14ac:dyDescent="0.2">
      <c r="A44" s="183"/>
      <c r="B44" s="218"/>
      <c r="C44" s="279"/>
      <c r="D44" s="183"/>
      <c r="E44" s="183"/>
      <c r="F44" s="183"/>
      <c r="G44" s="183"/>
      <c r="H44" s="213" t="s">
        <v>89</v>
      </c>
      <c r="I44" s="213"/>
      <c r="J44" s="46">
        <f>SUM(J40:J43)</f>
        <v>50000</v>
      </c>
      <c r="K44" s="46">
        <f t="shared" ref="K44:U44" si="17">SUM(K40:K43)</f>
        <v>1914</v>
      </c>
      <c r="L44" s="46">
        <f t="shared" si="17"/>
        <v>19222</v>
      </c>
      <c r="M44" s="46">
        <f t="shared" si="17"/>
        <v>1321</v>
      </c>
      <c r="N44" s="46">
        <f t="shared" si="17"/>
        <v>0</v>
      </c>
      <c r="O44" s="46">
        <f t="shared" si="17"/>
        <v>0</v>
      </c>
      <c r="P44" s="46">
        <f t="shared" si="17"/>
        <v>20543</v>
      </c>
      <c r="Q44" s="46">
        <f t="shared" si="17"/>
        <v>30778</v>
      </c>
      <c r="R44" s="46">
        <f t="shared" si="17"/>
        <v>593</v>
      </c>
      <c r="S44" s="46">
        <f t="shared" si="17"/>
        <v>0</v>
      </c>
      <c r="T44" s="46">
        <f t="shared" si="17"/>
        <v>1067.52</v>
      </c>
      <c r="U44" s="46">
        <f t="shared" si="17"/>
        <v>32438.52</v>
      </c>
      <c r="V44" s="277"/>
      <c r="W44" s="275"/>
      <c r="X44" s="28"/>
      <c r="Y44" s="28"/>
      <c r="Z44" s="28"/>
      <c r="AA44" s="42"/>
    </row>
    <row r="45" spans="1:27" s="29" customFormat="1" ht="24" x14ac:dyDescent="0.2">
      <c r="A45" s="181">
        <v>9</v>
      </c>
      <c r="B45" s="184" t="s">
        <v>395</v>
      </c>
      <c r="C45" s="251" t="s">
        <v>396</v>
      </c>
      <c r="D45" s="191">
        <v>55</v>
      </c>
      <c r="E45" s="191">
        <v>8</v>
      </c>
      <c r="F45" s="191" t="s">
        <v>379</v>
      </c>
      <c r="G45" s="191" t="s">
        <v>13</v>
      </c>
      <c r="H45" s="31" t="s">
        <v>85</v>
      </c>
      <c r="I45" s="32">
        <v>22376</v>
      </c>
      <c r="J45" s="33">
        <v>18375</v>
      </c>
      <c r="K45" s="33">
        <v>1125</v>
      </c>
      <c r="L45" s="34">
        <v>18375</v>
      </c>
      <c r="M45" s="34">
        <v>1125</v>
      </c>
      <c r="N45" s="34">
        <v>0</v>
      </c>
      <c r="O45" s="34">
        <v>0</v>
      </c>
      <c r="P45" s="35">
        <f t="shared" ref="P45:P108" si="18">L45+M45+N45+O45</f>
        <v>19500</v>
      </c>
      <c r="Q45" s="34">
        <f t="shared" ref="Q45:R48" si="19">J45-L45</f>
        <v>0</v>
      </c>
      <c r="R45" s="34">
        <f t="shared" si="19"/>
        <v>0</v>
      </c>
      <c r="S45" s="34">
        <v>0</v>
      </c>
      <c r="T45" s="34">
        <v>0</v>
      </c>
      <c r="U45" s="35">
        <f t="shared" ref="U45:U108" si="20">Q45+R45+S45+T45</f>
        <v>0</v>
      </c>
      <c r="V45" s="270">
        <v>22738</v>
      </c>
      <c r="W45" s="273">
        <v>241884</v>
      </c>
      <c r="X45" s="28"/>
      <c r="Y45" s="28"/>
      <c r="Z45" s="28"/>
      <c r="AA45" s="32"/>
    </row>
    <row r="46" spans="1:27" s="29" customFormat="1" ht="24" x14ac:dyDescent="0.2">
      <c r="A46" s="182"/>
      <c r="B46" s="185"/>
      <c r="C46" s="252"/>
      <c r="D46" s="182"/>
      <c r="E46" s="182"/>
      <c r="F46" s="182"/>
      <c r="G46" s="182"/>
      <c r="H46" s="36" t="s">
        <v>86</v>
      </c>
      <c r="I46" s="37">
        <v>22559</v>
      </c>
      <c r="J46" s="38">
        <v>18651</v>
      </c>
      <c r="K46" s="38">
        <v>849</v>
      </c>
      <c r="L46" s="39">
        <v>3051</v>
      </c>
      <c r="M46" s="39">
        <v>849</v>
      </c>
      <c r="N46" s="39">
        <v>0</v>
      </c>
      <c r="O46" s="39">
        <v>0</v>
      </c>
      <c r="P46" s="40">
        <f t="shared" si="18"/>
        <v>3900</v>
      </c>
      <c r="Q46" s="39">
        <f t="shared" si="19"/>
        <v>15600</v>
      </c>
      <c r="R46" s="39">
        <f t="shared" si="19"/>
        <v>0</v>
      </c>
      <c r="S46" s="39">
        <v>0</v>
      </c>
      <c r="T46" s="39">
        <v>1291.81</v>
      </c>
      <c r="U46" s="40">
        <f t="shared" si="20"/>
        <v>16891.810000000001</v>
      </c>
      <c r="V46" s="271"/>
      <c r="W46" s="274"/>
      <c r="X46" s="28"/>
      <c r="Y46" s="28"/>
      <c r="Z46" s="28"/>
      <c r="AA46" s="37" t="s">
        <v>210</v>
      </c>
    </row>
    <row r="47" spans="1:27" s="29" customFormat="1" ht="24" x14ac:dyDescent="0.2">
      <c r="A47" s="182"/>
      <c r="B47" s="185"/>
      <c r="C47" s="252"/>
      <c r="D47" s="182"/>
      <c r="E47" s="182"/>
      <c r="F47" s="182"/>
      <c r="G47" s="182"/>
      <c r="H47" s="36" t="s">
        <v>87</v>
      </c>
      <c r="I47" s="37">
        <v>22741</v>
      </c>
      <c r="J47" s="38">
        <v>18930</v>
      </c>
      <c r="K47" s="38">
        <v>570</v>
      </c>
      <c r="L47" s="39">
        <v>0</v>
      </c>
      <c r="M47" s="39">
        <v>0</v>
      </c>
      <c r="N47" s="39">
        <v>0</v>
      </c>
      <c r="O47" s="39">
        <v>0</v>
      </c>
      <c r="P47" s="40">
        <f t="shared" si="18"/>
        <v>0</v>
      </c>
      <c r="Q47" s="39">
        <f t="shared" si="19"/>
        <v>18930</v>
      </c>
      <c r="R47" s="39">
        <f t="shared" si="19"/>
        <v>570</v>
      </c>
      <c r="S47" s="39">
        <v>0</v>
      </c>
      <c r="T47" s="39">
        <v>859.63</v>
      </c>
      <c r="U47" s="40">
        <f t="shared" si="20"/>
        <v>20359.63</v>
      </c>
      <c r="V47" s="271"/>
      <c r="W47" s="274"/>
      <c r="X47" s="28"/>
      <c r="Y47" s="28"/>
      <c r="Z47" s="28"/>
      <c r="AA47" s="37" t="s">
        <v>70</v>
      </c>
    </row>
    <row r="48" spans="1:27" s="29" customFormat="1" ht="24" x14ac:dyDescent="0.2">
      <c r="A48" s="182"/>
      <c r="B48" s="185"/>
      <c r="C48" s="252"/>
      <c r="D48" s="182"/>
      <c r="E48" s="182"/>
      <c r="F48" s="182"/>
      <c r="G48" s="182"/>
      <c r="H48" s="41" t="s">
        <v>88</v>
      </c>
      <c r="I48" s="42">
        <v>22924</v>
      </c>
      <c r="J48" s="43">
        <v>19044</v>
      </c>
      <c r="K48" s="43">
        <v>286</v>
      </c>
      <c r="L48" s="44">
        <v>0</v>
      </c>
      <c r="M48" s="44">
        <v>0</v>
      </c>
      <c r="N48" s="44">
        <v>0</v>
      </c>
      <c r="O48" s="44">
        <v>0</v>
      </c>
      <c r="P48" s="45">
        <f t="shared" si="18"/>
        <v>0</v>
      </c>
      <c r="Q48" s="44">
        <f t="shared" si="19"/>
        <v>19044</v>
      </c>
      <c r="R48" s="44">
        <f t="shared" si="19"/>
        <v>286</v>
      </c>
      <c r="S48" s="44">
        <v>0</v>
      </c>
      <c r="T48" s="44">
        <v>148.69999999999999</v>
      </c>
      <c r="U48" s="45">
        <f t="shared" si="20"/>
        <v>19478.7</v>
      </c>
      <c r="V48" s="271"/>
      <c r="W48" s="274"/>
      <c r="X48" s="28"/>
      <c r="Y48" s="28"/>
      <c r="Z48" s="28"/>
      <c r="AA48" s="37"/>
    </row>
    <row r="49" spans="1:27" s="29" customFormat="1" ht="24" x14ac:dyDescent="0.2">
      <c r="A49" s="183"/>
      <c r="B49" s="215"/>
      <c r="C49" s="253"/>
      <c r="D49" s="192"/>
      <c r="E49" s="192"/>
      <c r="F49" s="192"/>
      <c r="G49" s="192"/>
      <c r="H49" s="213" t="s">
        <v>89</v>
      </c>
      <c r="I49" s="213"/>
      <c r="J49" s="46">
        <f>SUM(J45:J48)</f>
        <v>75000</v>
      </c>
      <c r="K49" s="46">
        <f t="shared" ref="K49:U49" si="21">SUM(K45:K48)</f>
        <v>2830</v>
      </c>
      <c r="L49" s="46">
        <f t="shared" si="21"/>
        <v>21426</v>
      </c>
      <c r="M49" s="46">
        <f t="shared" si="21"/>
        <v>1974</v>
      </c>
      <c r="N49" s="46">
        <f t="shared" si="21"/>
        <v>0</v>
      </c>
      <c r="O49" s="46">
        <f t="shared" si="21"/>
        <v>0</v>
      </c>
      <c r="P49" s="46">
        <f t="shared" si="21"/>
        <v>23400</v>
      </c>
      <c r="Q49" s="46">
        <f t="shared" si="21"/>
        <v>53574</v>
      </c>
      <c r="R49" s="46">
        <f t="shared" si="21"/>
        <v>856</v>
      </c>
      <c r="S49" s="46">
        <f t="shared" si="21"/>
        <v>0</v>
      </c>
      <c r="T49" s="46">
        <f t="shared" si="21"/>
        <v>2300.14</v>
      </c>
      <c r="U49" s="46">
        <f t="shared" si="21"/>
        <v>56730.14</v>
      </c>
      <c r="V49" s="272"/>
      <c r="W49" s="275"/>
      <c r="X49" s="28"/>
      <c r="Y49" s="28"/>
      <c r="Z49" s="28"/>
      <c r="AA49" s="115"/>
    </row>
    <row r="50" spans="1:27" s="29" customFormat="1" ht="24" x14ac:dyDescent="0.2">
      <c r="A50" s="181">
        <v>10</v>
      </c>
      <c r="B50" s="193" t="s">
        <v>395</v>
      </c>
      <c r="C50" s="278" t="s">
        <v>397</v>
      </c>
      <c r="D50" s="181">
        <v>353</v>
      </c>
      <c r="E50" s="181">
        <v>2</v>
      </c>
      <c r="F50" s="181" t="s">
        <v>379</v>
      </c>
      <c r="G50" s="181" t="s">
        <v>13</v>
      </c>
      <c r="H50" s="48" t="s">
        <v>85</v>
      </c>
      <c r="I50" s="49">
        <v>22376</v>
      </c>
      <c r="J50" s="50">
        <v>18375</v>
      </c>
      <c r="K50" s="50">
        <v>1125</v>
      </c>
      <c r="L50" s="51">
        <v>18375</v>
      </c>
      <c r="M50" s="51">
        <v>1125</v>
      </c>
      <c r="N50" s="51">
        <v>0</v>
      </c>
      <c r="O50" s="51">
        <v>0</v>
      </c>
      <c r="P50" s="52">
        <f t="shared" si="18"/>
        <v>19500</v>
      </c>
      <c r="Q50" s="51">
        <f t="shared" ref="Q50:R53" si="22">J50-L50</f>
        <v>0</v>
      </c>
      <c r="R50" s="51">
        <f t="shared" si="22"/>
        <v>0</v>
      </c>
      <c r="S50" s="51">
        <v>0</v>
      </c>
      <c r="T50" s="51">
        <v>0</v>
      </c>
      <c r="U50" s="52">
        <f t="shared" si="20"/>
        <v>0</v>
      </c>
      <c r="V50" s="276">
        <v>22812</v>
      </c>
      <c r="W50" s="273">
        <v>241958</v>
      </c>
      <c r="X50" s="28"/>
      <c r="Y50" s="28"/>
      <c r="Z50" s="28"/>
      <c r="AA50" s="49"/>
    </row>
    <row r="51" spans="1:27" s="29" customFormat="1" ht="24" x14ac:dyDescent="0.2">
      <c r="A51" s="182"/>
      <c r="B51" s="185"/>
      <c r="C51" s="252"/>
      <c r="D51" s="182"/>
      <c r="E51" s="182"/>
      <c r="F51" s="182"/>
      <c r="G51" s="182"/>
      <c r="H51" s="36" t="s">
        <v>86</v>
      </c>
      <c r="I51" s="37">
        <v>22559</v>
      </c>
      <c r="J51" s="38">
        <v>18651</v>
      </c>
      <c r="K51" s="38">
        <v>849</v>
      </c>
      <c r="L51" s="39">
        <v>6951</v>
      </c>
      <c r="M51" s="39">
        <v>849</v>
      </c>
      <c r="N51" s="39">
        <v>0</v>
      </c>
      <c r="O51" s="39">
        <v>0</v>
      </c>
      <c r="P51" s="40">
        <f t="shared" si="18"/>
        <v>7800</v>
      </c>
      <c r="Q51" s="39">
        <f t="shared" si="22"/>
        <v>11700</v>
      </c>
      <c r="R51" s="39">
        <f t="shared" si="22"/>
        <v>0</v>
      </c>
      <c r="S51" s="39">
        <v>0</v>
      </c>
      <c r="T51" s="39">
        <v>968.86</v>
      </c>
      <c r="U51" s="40">
        <f t="shared" si="20"/>
        <v>12668.86</v>
      </c>
      <c r="V51" s="271"/>
      <c r="W51" s="274"/>
      <c r="X51" s="28"/>
      <c r="Y51" s="28"/>
      <c r="Z51" s="28"/>
      <c r="AA51" s="37" t="s">
        <v>210</v>
      </c>
    </row>
    <row r="52" spans="1:27" s="29" customFormat="1" ht="24" x14ac:dyDescent="0.2">
      <c r="A52" s="182"/>
      <c r="B52" s="185"/>
      <c r="C52" s="252"/>
      <c r="D52" s="182"/>
      <c r="E52" s="182"/>
      <c r="F52" s="182"/>
      <c r="G52" s="182"/>
      <c r="H52" s="36" t="s">
        <v>87</v>
      </c>
      <c r="I52" s="37">
        <v>22741</v>
      </c>
      <c r="J52" s="38">
        <v>18930</v>
      </c>
      <c r="K52" s="38">
        <v>570</v>
      </c>
      <c r="L52" s="39">
        <v>0</v>
      </c>
      <c r="M52" s="39">
        <v>0</v>
      </c>
      <c r="N52" s="39"/>
      <c r="O52" s="39">
        <v>0</v>
      </c>
      <c r="P52" s="40">
        <f t="shared" si="18"/>
        <v>0</v>
      </c>
      <c r="Q52" s="39">
        <f t="shared" si="22"/>
        <v>18930</v>
      </c>
      <c r="R52" s="39">
        <f t="shared" si="22"/>
        <v>570</v>
      </c>
      <c r="S52" s="39">
        <v>0</v>
      </c>
      <c r="T52" s="39">
        <v>859.63</v>
      </c>
      <c r="U52" s="40">
        <f t="shared" si="20"/>
        <v>20359.63</v>
      </c>
      <c r="V52" s="271"/>
      <c r="W52" s="274"/>
      <c r="X52" s="28"/>
      <c r="Y52" s="28"/>
      <c r="Z52" s="28"/>
      <c r="AA52" s="37" t="s">
        <v>70</v>
      </c>
    </row>
    <row r="53" spans="1:27" s="29" customFormat="1" ht="24" x14ac:dyDescent="0.2">
      <c r="A53" s="182"/>
      <c r="B53" s="185"/>
      <c r="C53" s="252"/>
      <c r="D53" s="182"/>
      <c r="E53" s="182"/>
      <c r="F53" s="182"/>
      <c r="G53" s="182"/>
      <c r="H53" s="41" t="s">
        <v>88</v>
      </c>
      <c r="I53" s="42">
        <v>22924</v>
      </c>
      <c r="J53" s="43">
        <v>19044</v>
      </c>
      <c r="K53" s="43">
        <v>286</v>
      </c>
      <c r="L53" s="44">
        <v>0</v>
      </c>
      <c r="M53" s="44">
        <v>0</v>
      </c>
      <c r="N53" s="44">
        <v>0</v>
      </c>
      <c r="O53" s="44">
        <v>0</v>
      </c>
      <c r="P53" s="45">
        <f t="shared" si="18"/>
        <v>0</v>
      </c>
      <c r="Q53" s="44">
        <f t="shared" si="22"/>
        <v>19044</v>
      </c>
      <c r="R53" s="44">
        <f t="shared" si="22"/>
        <v>286</v>
      </c>
      <c r="S53" s="44">
        <v>0</v>
      </c>
      <c r="T53" s="44">
        <v>148.69999999999999</v>
      </c>
      <c r="U53" s="45">
        <f t="shared" si="20"/>
        <v>19478.7</v>
      </c>
      <c r="V53" s="271"/>
      <c r="W53" s="274"/>
      <c r="X53" s="28"/>
      <c r="Y53" s="28"/>
      <c r="Z53" s="28"/>
      <c r="AA53" s="37"/>
    </row>
    <row r="54" spans="1:27" s="29" customFormat="1" ht="24" x14ac:dyDescent="0.2">
      <c r="A54" s="183"/>
      <c r="B54" s="218"/>
      <c r="C54" s="279"/>
      <c r="D54" s="183"/>
      <c r="E54" s="183"/>
      <c r="F54" s="183"/>
      <c r="G54" s="183"/>
      <c r="H54" s="213" t="s">
        <v>89</v>
      </c>
      <c r="I54" s="213"/>
      <c r="J54" s="46">
        <f>SUM(J50:J53)</f>
        <v>75000</v>
      </c>
      <c r="K54" s="46">
        <f t="shared" ref="K54:U54" si="23">SUM(K50:K53)</f>
        <v>2830</v>
      </c>
      <c r="L54" s="46">
        <f t="shared" si="23"/>
        <v>25326</v>
      </c>
      <c r="M54" s="46">
        <f t="shared" si="23"/>
        <v>1974</v>
      </c>
      <c r="N54" s="46">
        <f t="shared" si="23"/>
        <v>0</v>
      </c>
      <c r="O54" s="46">
        <f t="shared" si="23"/>
        <v>0</v>
      </c>
      <c r="P54" s="46">
        <f t="shared" si="23"/>
        <v>27300</v>
      </c>
      <c r="Q54" s="46">
        <f t="shared" si="23"/>
        <v>49674</v>
      </c>
      <c r="R54" s="46">
        <f t="shared" si="23"/>
        <v>856</v>
      </c>
      <c r="S54" s="46">
        <f t="shared" si="23"/>
        <v>0</v>
      </c>
      <c r="T54" s="46">
        <f t="shared" si="23"/>
        <v>1977.19</v>
      </c>
      <c r="U54" s="46">
        <f t="shared" si="23"/>
        <v>52507.19</v>
      </c>
      <c r="V54" s="277"/>
      <c r="W54" s="275"/>
      <c r="X54" s="28"/>
      <c r="Y54" s="28"/>
      <c r="Z54" s="28"/>
      <c r="AA54" s="42"/>
    </row>
    <row r="55" spans="1:27" s="29" customFormat="1" ht="24" x14ac:dyDescent="0.2">
      <c r="A55" s="181">
        <v>11</v>
      </c>
      <c r="B55" s="184" t="s">
        <v>398</v>
      </c>
      <c r="C55" s="251" t="s">
        <v>399</v>
      </c>
      <c r="D55" s="191">
        <v>52</v>
      </c>
      <c r="E55" s="191">
        <v>9</v>
      </c>
      <c r="F55" s="191" t="s">
        <v>379</v>
      </c>
      <c r="G55" s="191" t="s">
        <v>13</v>
      </c>
      <c r="H55" s="31" t="s">
        <v>85</v>
      </c>
      <c r="I55" s="32">
        <v>22376</v>
      </c>
      <c r="J55" s="33">
        <v>24400</v>
      </c>
      <c r="K55" s="33">
        <v>1500</v>
      </c>
      <c r="L55" s="34">
        <v>24400</v>
      </c>
      <c r="M55" s="34">
        <v>1500</v>
      </c>
      <c r="N55" s="34">
        <v>0</v>
      </c>
      <c r="O55" s="34">
        <v>0</v>
      </c>
      <c r="P55" s="35">
        <f t="shared" si="18"/>
        <v>25900</v>
      </c>
      <c r="Q55" s="34">
        <f t="shared" ref="Q55:R58" si="24">J55-L55</f>
        <v>0</v>
      </c>
      <c r="R55" s="34">
        <f t="shared" si="24"/>
        <v>0</v>
      </c>
      <c r="S55" s="34">
        <v>0</v>
      </c>
      <c r="T55" s="34">
        <v>0</v>
      </c>
      <c r="U55" s="35">
        <f t="shared" si="20"/>
        <v>0</v>
      </c>
      <c r="V55" s="270">
        <v>22927</v>
      </c>
      <c r="W55" s="273">
        <v>242073</v>
      </c>
      <c r="X55" s="28"/>
      <c r="Y55" s="28"/>
      <c r="Z55" s="28"/>
      <c r="AA55" s="32"/>
    </row>
    <row r="56" spans="1:27" s="29" customFormat="1" ht="24" x14ac:dyDescent="0.2">
      <c r="A56" s="182"/>
      <c r="B56" s="185"/>
      <c r="C56" s="252"/>
      <c r="D56" s="182"/>
      <c r="E56" s="182"/>
      <c r="F56" s="182"/>
      <c r="G56" s="182"/>
      <c r="H56" s="36" t="s">
        <v>86</v>
      </c>
      <c r="I56" s="37">
        <v>22559</v>
      </c>
      <c r="J56" s="38">
        <v>24766</v>
      </c>
      <c r="K56" s="38">
        <v>1134</v>
      </c>
      <c r="L56" s="39">
        <v>24766</v>
      </c>
      <c r="M56" s="39">
        <v>1134</v>
      </c>
      <c r="N56" s="39">
        <v>0</v>
      </c>
      <c r="O56" s="39">
        <v>0</v>
      </c>
      <c r="P56" s="40">
        <f t="shared" si="18"/>
        <v>25900</v>
      </c>
      <c r="Q56" s="39">
        <f t="shared" si="24"/>
        <v>0</v>
      </c>
      <c r="R56" s="39">
        <f t="shared" si="24"/>
        <v>0</v>
      </c>
      <c r="S56" s="39">
        <v>0</v>
      </c>
      <c r="T56" s="39">
        <v>1008.58</v>
      </c>
      <c r="U56" s="40">
        <f t="shared" si="20"/>
        <v>1008.58</v>
      </c>
      <c r="V56" s="271"/>
      <c r="W56" s="274"/>
      <c r="X56" s="28"/>
      <c r="Y56" s="28"/>
      <c r="Z56" s="28"/>
      <c r="AA56" s="37" t="s">
        <v>210</v>
      </c>
    </row>
    <row r="57" spans="1:27" s="29" customFormat="1" ht="24" x14ac:dyDescent="0.2">
      <c r="A57" s="182"/>
      <c r="B57" s="185"/>
      <c r="C57" s="252"/>
      <c r="D57" s="182"/>
      <c r="E57" s="182"/>
      <c r="F57" s="182"/>
      <c r="G57" s="182"/>
      <c r="H57" s="36" t="s">
        <v>87</v>
      </c>
      <c r="I57" s="37">
        <v>22741</v>
      </c>
      <c r="J57" s="38">
        <v>25137</v>
      </c>
      <c r="K57" s="38">
        <v>763</v>
      </c>
      <c r="L57" s="39">
        <v>4652</v>
      </c>
      <c r="M57" s="39">
        <v>763</v>
      </c>
      <c r="N57" s="39">
        <v>0</v>
      </c>
      <c r="O57" s="39">
        <v>0</v>
      </c>
      <c r="P57" s="40">
        <f t="shared" si="18"/>
        <v>5415</v>
      </c>
      <c r="Q57" s="39">
        <f t="shared" si="24"/>
        <v>20485</v>
      </c>
      <c r="R57" s="39">
        <f t="shared" si="24"/>
        <v>0</v>
      </c>
      <c r="S57" s="39">
        <v>0</v>
      </c>
      <c r="T57" s="39">
        <v>1108.04</v>
      </c>
      <c r="U57" s="40">
        <f t="shared" si="20"/>
        <v>21593.040000000001</v>
      </c>
      <c r="V57" s="271"/>
      <c r="W57" s="274"/>
      <c r="X57" s="28"/>
      <c r="Y57" s="28"/>
      <c r="Z57" s="28"/>
      <c r="AA57" s="37" t="s">
        <v>70</v>
      </c>
    </row>
    <row r="58" spans="1:27" s="29" customFormat="1" ht="24" x14ac:dyDescent="0.2">
      <c r="A58" s="182"/>
      <c r="B58" s="185"/>
      <c r="C58" s="252"/>
      <c r="D58" s="182"/>
      <c r="E58" s="182"/>
      <c r="F58" s="182"/>
      <c r="G58" s="182"/>
      <c r="H58" s="41" t="s">
        <v>88</v>
      </c>
      <c r="I58" s="42">
        <v>22924</v>
      </c>
      <c r="J58" s="43">
        <v>25697</v>
      </c>
      <c r="K58" s="43">
        <v>385</v>
      </c>
      <c r="L58" s="44">
        <v>0</v>
      </c>
      <c r="M58" s="44">
        <v>0</v>
      </c>
      <c r="N58" s="44">
        <v>0</v>
      </c>
      <c r="O58" s="44">
        <v>0</v>
      </c>
      <c r="P58" s="45">
        <f t="shared" si="18"/>
        <v>0</v>
      </c>
      <c r="Q58" s="44">
        <f t="shared" si="24"/>
        <v>25697</v>
      </c>
      <c r="R58" s="44">
        <f t="shared" si="24"/>
        <v>385</v>
      </c>
      <c r="S58" s="44">
        <v>0</v>
      </c>
      <c r="T58" s="44">
        <v>200.65</v>
      </c>
      <c r="U58" s="45">
        <f t="shared" si="20"/>
        <v>26282.65</v>
      </c>
      <c r="V58" s="271"/>
      <c r="W58" s="274"/>
      <c r="X58" s="28"/>
      <c r="Y58" s="28"/>
      <c r="Z58" s="28"/>
      <c r="AA58" s="37"/>
    </row>
    <row r="59" spans="1:27" s="29" customFormat="1" ht="24" x14ac:dyDescent="0.2">
      <c r="A59" s="183"/>
      <c r="B59" s="215"/>
      <c r="C59" s="253"/>
      <c r="D59" s="192"/>
      <c r="E59" s="192"/>
      <c r="F59" s="192"/>
      <c r="G59" s="192"/>
      <c r="H59" s="213" t="s">
        <v>89</v>
      </c>
      <c r="I59" s="213"/>
      <c r="J59" s="46">
        <f>SUM(J55:J58)</f>
        <v>100000</v>
      </c>
      <c r="K59" s="46">
        <f t="shared" ref="K59:U59" si="25">SUM(K55:K58)</f>
        <v>3782</v>
      </c>
      <c r="L59" s="46">
        <f t="shared" si="25"/>
        <v>53818</v>
      </c>
      <c r="M59" s="46">
        <f t="shared" si="25"/>
        <v>3397</v>
      </c>
      <c r="N59" s="46">
        <f t="shared" si="25"/>
        <v>0</v>
      </c>
      <c r="O59" s="46">
        <f t="shared" si="25"/>
        <v>0</v>
      </c>
      <c r="P59" s="46">
        <f t="shared" si="25"/>
        <v>57215</v>
      </c>
      <c r="Q59" s="46">
        <f t="shared" si="25"/>
        <v>46182</v>
      </c>
      <c r="R59" s="46">
        <f t="shared" si="25"/>
        <v>385</v>
      </c>
      <c r="S59" s="46">
        <f t="shared" si="25"/>
        <v>0</v>
      </c>
      <c r="T59" s="46">
        <f t="shared" si="25"/>
        <v>2317.27</v>
      </c>
      <c r="U59" s="46">
        <f t="shared" si="25"/>
        <v>48884.270000000004</v>
      </c>
      <c r="V59" s="272"/>
      <c r="W59" s="275"/>
      <c r="X59" s="28"/>
      <c r="Y59" s="28"/>
      <c r="Z59" s="28"/>
      <c r="AA59" s="115"/>
    </row>
    <row r="60" spans="1:27" s="29" customFormat="1" ht="24" x14ac:dyDescent="0.2">
      <c r="A60" s="181">
        <v>12</v>
      </c>
      <c r="B60" s="184" t="s">
        <v>400</v>
      </c>
      <c r="C60" s="251" t="s">
        <v>401</v>
      </c>
      <c r="D60" s="191">
        <v>337</v>
      </c>
      <c r="E60" s="191">
        <v>6</v>
      </c>
      <c r="F60" s="191" t="s">
        <v>379</v>
      </c>
      <c r="G60" s="191" t="s">
        <v>13</v>
      </c>
      <c r="H60" s="31" t="s">
        <v>85</v>
      </c>
      <c r="I60" s="32">
        <v>22376</v>
      </c>
      <c r="J60" s="33">
        <v>11950</v>
      </c>
      <c r="K60" s="33">
        <v>750</v>
      </c>
      <c r="L60" s="34">
        <v>11950</v>
      </c>
      <c r="M60" s="34">
        <v>750</v>
      </c>
      <c r="N60" s="34">
        <v>0</v>
      </c>
      <c r="O60" s="34">
        <v>0</v>
      </c>
      <c r="P60" s="35">
        <f t="shared" si="18"/>
        <v>12700</v>
      </c>
      <c r="Q60" s="34">
        <f t="shared" ref="Q60:R63" si="26">J60-L60</f>
        <v>0</v>
      </c>
      <c r="R60" s="34">
        <f t="shared" si="26"/>
        <v>0</v>
      </c>
      <c r="S60" s="34">
        <v>0</v>
      </c>
      <c r="T60" s="34">
        <v>0</v>
      </c>
      <c r="U60" s="35">
        <f t="shared" si="20"/>
        <v>0</v>
      </c>
      <c r="V60" s="270">
        <v>22765</v>
      </c>
      <c r="W60" s="273">
        <v>241911</v>
      </c>
      <c r="X60" s="28"/>
      <c r="Y60" s="28"/>
      <c r="Z60" s="28"/>
      <c r="AA60" s="49"/>
    </row>
    <row r="61" spans="1:27" s="29" customFormat="1" ht="24" x14ac:dyDescent="0.2">
      <c r="A61" s="182"/>
      <c r="B61" s="185"/>
      <c r="C61" s="252"/>
      <c r="D61" s="182"/>
      <c r="E61" s="182"/>
      <c r="F61" s="182"/>
      <c r="G61" s="182"/>
      <c r="H61" s="36" t="s">
        <v>86</v>
      </c>
      <c r="I61" s="37">
        <v>22559</v>
      </c>
      <c r="J61" s="38">
        <v>12129</v>
      </c>
      <c r="K61" s="38">
        <v>571</v>
      </c>
      <c r="L61" s="39">
        <v>0</v>
      </c>
      <c r="M61" s="39">
        <v>0</v>
      </c>
      <c r="N61" s="39">
        <v>0</v>
      </c>
      <c r="O61" s="39">
        <v>0</v>
      </c>
      <c r="P61" s="40">
        <f t="shared" si="18"/>
        <v>0</v>
      </c>
      <c r="Q61" s="39">
        <f t="shared" si="26"/>
        <v>12129</v>
      </c>
      <c r="R61" s="39">
        <f t="shared" si="26"/>
        <v>571</v>
      </c>
      <c r="S61" s="39">
        <v>0</v>
      </c>
      <c r="T61" s="39">
        <v>1004.38</v>
      </c>
      <c r="U61" s="40">
        <f t="shared" si="20"/>
        <v>13704.38</v>
      </c>
      <c r="V61" s="271"/>
      <c r="W61" s="274"/>
      <c r="X61" s="28"/>
      <c r="Y61" s="28"/>
      <c r="Z61" s="28"/>
      <c r="AA61" s="37" t="s">
        <v>210</v>
      </c>
    </row>
    <row r="62" spans="1:27" s="29" customFormat="1" ht="24" x14ac:dyDescent="0.2">
      <c r="A62" s="182"/>
      <c r="B62" s="185"/>
      <c r="C62" s="252"/>
      <c r="D62" s="182"/>
      <c r="E62" s="182"/>
      <c r="F62" s="182"/>
      <c r="G62" s="182"/>
      <c r="H62" s="36" t="s">
        <v>87</v>
      </c>
      <c r="I62" s="37">
        <v>22741</v>
      </c>
      <c r="J62" s="38">
        <v>12311</v>
      </c>
      <c r="K62" s="38">
        <v>389</v>
      </c>
      <c r="L62" s="39">
        <v>0</v>
      </c>
      <c r="M62" s="39">
        <v>0</v>
      </c>
      <c r="N62" s="39">
        <v>0</v>
      </c>
      <c r="O62" s="39">
        <v>0</v>
      </c>
      <c r="P62" s="40">
        <f t="shared" si="18"/>
        <v>0</v>
      </c>
      <c r="Q62" s="39">
        <f t="shared" si="26"/>
        <v>12311</v>
      </c>
      <c r="R62" s="39">
        <f t="shared" si="26"/>
        <v>389</v>
      </c>
      <c r="S62" s="39">
        <v>0</v>
      </c>
      <c r="T62" s="39">
        <v>559.04999999999995</v>
      </c>
      <c r="U62" s="40">
        <f t="shared" si="20"/>
        <v>13259.05</v>
      </c>
      <c r="V62" s="271"/>
      <c r="W62" s="274"/>
      <c r="X62" s="28"/>
      <c r="Y62" s="28"/>
      <c r="Z62" s="28"/>
      <c r="AA62" s="37" t="s">
        <v>70</v>
      </c>
    </row>
    <row r="63" spans="1:27" s="29" customFormat="1" ht="24" x14ac:dyDescent="0.2">
      <c r="A63" s="182"/>
      <c r="B63" s="185"/>
      <c r="C63" s="252"/>
      <c r="D63" s="182"/>
      <c r="E63" s="182"/>
      <c r="F63" s="182"/>
      <c r="G63" s="182"/>
      <c r="H63" s="41" t="s">
        <v>88</v>
      </c>
      <c r="I63" s="42">
        <v>22924</v>
      </c>
      <c r="J63" s="43">
        <v>13610</v>
      </c>
      <c r="K63" s="43">
        <v>204</v>
      </c>
      <c r="L63" s="44">
        <v>0</v>
      </c>
      <c r="M63" s="44">
        <v>0</v>
      </c>
      <c r="N63" s="44">
        <v>0</v>
      </c>
      <c r="O63" s="44">
        <v>0</v>
      </c>
      <c r="P63" s="45">
        <f t="shared" si="18"/>
        <v>0</v>
      </c>
      <c r="Q63" s="44">
        <f t="shared" si="26"/>
        <v>13610</v>
      </c>
      <c r="R63" s="44">
        <f t="shared" si="26"/>
        <v>204</v>
      </c>
      <c r="S63" s="44">
        <v>0</v>
      </c>
      <c r="T63" s="44">
        <v>106.27</v>
      </c>
      <c r="U63" s="45">
        <f t="shared" si="20"/>
        <v>13920.27</v>
      </c>
      <c r="V63" s="271"/>
      <c r="W63" s="274"/>
      <c r="X63" s="28"/>
      <c r="Y63" s="28"/>
      <c r="Z63" s="28"/>
      <c r="AA63" s="37"/>
    </row>
    <row r="64" spans="1:27" s="29" customFormat="1" ht="24" x14ac:dyDescent="0.2">
      <c r="A64" s="183"/>
      <c r="B64" s="215"/>
      <c r="C64" s="253"/>
      <c r="D64" s="192"/>
      <c r="E64" s="192"/>
      <c r="F64" s="192"/>
      <c r="G64" s="192"/>
      <c r="H64" s="213" t="s">
        <v>89</v>
      </c>
      <c r="I64" s="213"/>
      <c r="J64" s="46">
        <f>SUM(J60:J63)</f>
        <v>50000</v>
      </c>
      <c r="K64" s="46">
        <f t="shared" ref="K64:U64" si="27">SUM(K60:K63)</f>
        <v>1914</v>
      </c>
      <c r="L64" s="46">
        <f t="shared" si="27"/>
        <v>11950</v>
      </c>
      <c r="M64" s="46">
        <f t="shared" si="27"/>
        <v>750</v>
      </c>
      <c r="N64" s="46">
        <f t="shared" si="27"/>
        <v>0</v>
      </c>
      <c r="O64" s="46">
        <f t="shared" si="27"/>
        <v>0</v>
      </c>
      <c r="P64" s="46">
        <f t="shared" si="27"/>
        <v>12700</v>
      </c>
      <c r="Q64" s="46">
        <f t="shared" si="27"/>
        <v>38050</v>
      </c>
      <c r="R64" s="46">
        <f t="shared" si="27"/>
        <v>1164</v>
      </c>
      <c r="S64" s="46">
        <f t="shared" si="27"/>
        <v>0</v>
      </c>
      <c r="T64" s="46">
        <f t="shared" si="27"/>
        <v>1669.6999999999998</v>
      </c>
      <c r="U64" s="46">
        <f t="shared" si="27"/>
        <v>40883.699999999997</v>
      </c>
      <c r="V64" s="272"/>
      <c r="W64" s="275"/>
      <c r="X64" s="28"/>
      <c r="Y64" s="28"/>
      <c r="Z64" s="28"/>
      <c r="AA64" s="42"/>
    </row>
    <row r="65" spans="1:27" s="27" customFormat="1" ht="27.75" x14ac:dyDescent="0.2">
      <c r="A65" s="170" t="s">
        <v>402</v>
      </c>
      <c r="B65" s="170"/>
      <c r="C65" s="170"/>
      <c r="D65" s="170"/>
      <c r="E65" s="170"/>
      <c r="F65" s="170"/>
      <c r="G65" s="170"/>
      <c r="H65" s="170"/>
      <c r="I65" s="170"/>
      <c r="J65" s="24">
        <f>J9+J14+J19+J24+J29+J34+J39+J44+J49+J54+J59+J64</f>
        <v>905040</v>
      </c>
      <c r="K65" s="24">
        <f t="shared" ref="K65:U65" si="28">K9+K14+K19+K24+K29+K34+K39+K44+K49+K54+K59+K64</f>
        <v>34296</v>
      </c>
      <c r="L65" s="24">
        <f t="shared" si="28"/>
        <v>422150</v>
      </c>
      <c r="M65" s="24">
        <f t="shared" si="28"/>
        <v>24851</v>
      </c>
      <c r="N65" s="24">
        <f t="shared" si="28"/>
        <v>0</v>
      </c>
      <c r="O65" s="24">
        <f t="shared" si="28"/>
        <v>0</v>
      </c>
      <c r="P65" s="24">
        <f t="shared" si="28"/>
        <v>447001</v>
      </c>
      <c r="Q65" s="24">
        <f t="shared" si="28"/>
        <v>482890</v>
      </c>
      <c r="R65" s="24">
        <f t="shared" si="28"/>
        <v>9445</v>
      </c>
      <c r="S65" s="24">
        <f t="shared" si="28"/>
        <v>0</v>
      </c>
      <c r="T65" s="24">
        <f t="shared" si="28"/>
        <v>25192.309999999998</v>
      </c>
      <c r="U65" s="24">
        <f t="shared" si="28"/>
        <v>517527.31000000006</v>
      </c>
      <c r="V65" s="24"/>
      <c r="W65" s="25"/>
      <c r="X65" s="30"/>
      <c r="Y65" s="30"/>
      <c r="Z65" s="30"/>
      <c r="AA65" s="24"/>
    </row>
    <row r="66" spans="1:27" s="29" customFormat="1" ht="24" x14ac:dyDescent="0.2">
      <c r="A66" s="181">
        <v>1</v>
      </c>
      <c r="B66" s="193" t="s">
        <v>403</v>
      </c>
      <c r="C66" s="266" t="s">
        <v>404</v>
      </c>
      <c r="D66" s="181">
        <v>31</v>
      </c>
      <c r="E66" s="181">
        <v>4</v>
      </c>
      <c r="F66" s="181" t="s">
        <v>377</v>
      </c>
      <c r="G66" s="181" t="s">
        <v>13</v>
      </c>
      <c r="H66" s="49" t="s">
        <v>85</v>
      </c>
      <c r="I66" s="49">
        <v>22720</v>
      </c>
      <c r="J66" s="51">
        <v>24412</v>
      </c>
      <c r="K66" s="51">
        <v>1488</v>
      </c>
      <c r="L66" s="51">
        <v>24412</v>
      </c>
      <c r="M66" s="51">
        <v>1488</v>
      </c>
      <c r="N66" s="51">
        <v>0</v>
      </c>
      <c r="O66" s="51">
        <v>0</v>
      </c>
      <c r="P66" s="52">
        <f t="shared" si="18"/>
        <v>25900</v>
      </c>
      <c r="Q66" s="51">
        <f>J66-L66</f>
        <v>0</v>
      </c>
      <c r="R66" s="51">
        <f>K66-M66</f>
        <v>0</v>
      </c>
      <c r="S66" s="51">
        <v>0</v>
      </c>
      <c r="T66" s="51">
        <v>3.11</v>
      </c>
      <c r="U66" s="52">
        <f t="shared" si="20"/>
        <v>3.11</v>
      </c>
      <c r="V66" s="268">
        <v>22985</v>
      </c>
      <c r="W66" s="28"/>
      <c r="X66" s="28"/>
      <c r="Y66" s="28"/>
      <c r="Z66" s="28"/>
      <c r="AA66" s="77"/>
    </row>
    <row r="67" spans="1:27" s="29" customFormat="1" ht="24" x14ac:dyDescent="0.2">
      <c r="A67" s="182"/>
      <c r="B67" s="185"/>
      <c r="C67" s="249"/>
      <c r="D67" s="182"/>
      <c r="E67" s="182"/>
      <c r="F67" s="182"/>
      <c r="G67" s="182"/>
      <c r="H67" s="37" t="s">
        <v>147</v>
      </c>
      <c r="I67" s="37">
        <v>22904</v>
      </c>
      <c r="J67" s="39">
        <v>24757</v>
      </c>
      <c r="K67" s="39">
        <v>1143</v>
      </c>
      <c r="L67" s="39">
        <v>3797</v>
      </c>
      <c r="M67" s="39">
        <v>1143</v>
      </c>
      <c r="N67" s="39">
        <v>0</v>
      </c>
      <c r="O67" s="39">
        <v>0</v>
      </c>
      <c r="P67" s="40">
        <f t="shared" si="18"/>
        <v>4940</v>
      </c>
      <c r="Q67" s="51">
        <f t="shared" ref="Q67:R68" si="29">J67-L67</f>
        <v>20960</v>
      </c>
      <c r="R67" s="51">
        <f t="shared" si="29"/>
        <v>0</v>
      </c>
      <c r="S67" s="39">
        <v>0</v>
      </c>
      <c r="T67" s="39">
        <v>462.92</v>
      </c>
      <c r="U67" s="40">
        <f t="shared" si="20"/>
        <v>21422.92</v>
      </c>
      <c r="V67" s="197"/>
      <c r="W67" s="28"/>
      <c r="X67" s="28"/>
      <c r="Y67" s="28"/>
      <c r="Z67" s="28"/>
      <c r="AA67" s="78" t="s">
        <v>211</v>
      </c>
    </row>
    <row r="68" spans="1:27" s="29" customFormat="1" ht="24" x14ac:dyDescent="0.2">
      <c r="A68" s="182"/>
      <c r="B68" s="185"/>
      <c r="C68" s="249"/>
      <c r="D68" s="182"/>
      <c r="E68" s="182"/>
      <c r="F68" s="182"/>
      <c r="G68" s="182"/>
      <c r="H68" s="37" t="s">
        <v>148</v>
      </c>
      <c r="I68" s="55">
        <v>23075</v>
      </c>
      <c r="J68" s="39">
        <v>25144</v>
      </c>
      <c r="K68" s="39">
        <v>756</v>
      </c>
      <c r="L68" s="39">
        <v>0</v>
      </c>
      <c r="M68" s="39">
        <v>0</v>
      </c>
      <c r="N68" s="39">
        <v>0</v>
      </c>
      <c r="O68" s="39">
        <v>0</v>
      </c>
      <c r="P68" s="40">
        <f t="shared" si="18"/>
        <v>0</v>
      </c>
      <c r="Q68" s="51">
        <f t="shared" si="29"/>
        <v>25144</v>
      </c>
      <c r="R68" s="51">
        <f t="shared" si="29"/>
        <v>756</v>
      </c>
      <c r="S68" s="39">
        <v>0</v>
      </c>
      <c r="T68" s="39">
        <v>0</v>
      </c>
      <c r="U68" s="40">
        <f t="shared" si="20"/>
        <v>25900</v>
      </c>
      <c r="V68" s="197"/>
      <c r="W68" s="28"/>
      <c r="X68" s="28"/>
      <c r="Y68" s="28"/>
      <c r="Z68" s="28"/>
      <c r="AA68" s="78" t="s">
        <v>213</v>
      </c>
    </row>
    <row r="69" spans="1:27" s="29" customFormat="1" ht="24" x14ac:dyDescent="0.2">
      <c r="A69" s="182"/>
      <c r="B69" s="185"/>
      <c r="C69" s="249"/>
      <c r="D69" s="182"/>
      <c r="E69" s="182"/>
      <c r="F69" s="182"/>
      <c r="G69" s="182"/>
      <c r="H69" s="42" t="s">
        <v>149</v>
      </c>
      <c r="I69" s="56">
        <v>23259</v>
      </c>
      <c r="J69" s="44">
        <v>25687</v>
      </c>
      <c r="K69" s="44">
        <v>388</v>
      </c>
      <c r="L69" s="44">
        <v>0</v>
      </c>
      <c r="M69" s="44">
        <v>0</v>
      </c>
      <c r="N69" s="44">
        <v>0</v>
      </c>
      <c r="O69" s="44">
        <v>0</v>
      </c>
      <c r="P69" s="45">
        <f t="shared" si="18"/>
        <v>0</v>
      </c>
      <c r="Q69" s="44">
        <v>0</v>
      </c>
      <c r="R69" s="44">
        <v>0</v>
      </c>
      <c r="S69" s="44">
        <v>0</v>
      </c>
      <c r="T69" s="44">
        <v>0</v>
      </c>
      <c r="U69" s="45">
        <f t="shared" si="20"/>
        <v>0</v>
      </c>
      <c r="V69" s="197"/>
      <c r="W69" s="28"/>
      <c r="X69" s="28"/>
      <c r="Y69" s="28"/>
      <c r="Z69" s="28"/>
      <c r="AA69" s="78"/>
    </row>
    <row r="70" spans="1:27" s="29" customFormat="1" ht="24" x14ac:dyDescent="0.2">
      <c r="A70" s="183"/>
      <c r="B70" s="218"/>
      <c r="C70" s="267"/>
      <c r="D70" s="183"/>
      <c r="E70" s="183"/>
      <c r="F70" s="183"/>
      <c r="G70" s="183"/>
      <c r="H70" s="180" t="s">
        <v>89</v>
      </c>
      <c r="I70" s="180"/>
      <c r="J70" s="46">
        <f>SUM(J66:J69)</f>
        <v>100000</v>
      </c>
      <c r="K70" s="46">
        <f t="shared" ref="K70:U70" si="30">SUM(K66:K69)</f>
        <v>3775</v>
      </c>
      <c r="L70" s="46">
        <f t="shared" si="30"/>
        <v>28209</v>
      </c>
      <c r="M70" s="46">
        <f t="shared" si="30"/>
        <v>2631</v>
      </c>
      <c r="N70" s="46">
        <f t="shared" si="30"/>
        <v>0</v>
      </c>
      <c r="O70" s="46">
        <f t="shared" si="30"/>
        <v>0</v>
      </c>
      <c r="P70" s="46">
        <f t="shared" si="30"/>
        <v>30840</v>
      </c>
      <c r="Q70" s="46">
        <f t="shared" si="30"/>
        <v>46104</v>
      </c>
      <c r="R70" s="46">
        <f t="shared" si="30"/>
        <v>756</v>
      </c>
      <c r="S70" s="46">
        <f t="shared" si="30"/>
        <v>0</v>
      </c>
      <c r="T70" s="46">
        <f t="shared" si="30"/>
        <v>466.03000000000003</v>
      </c>
      <c r="U70" s="46">
        <f t="shared" si="30"/>
        <v>47326.03</v>
      </c>
      <c r="V70" s="269"/>
      <c r="W70" s="28"/>
      <c r="X70" s="28"/>
      <c r="Y70" s="28"/>
      <c r="Z70" s="28"/>
      <c r="AA70" s="99"/>
    </row>
    <row r="71" spans="1:27" s="29" customFormat="1" ht="24" x14ac:dyDescent="0.2">
      <c r="A71" s="191">
        <v>2</v>
      </c>
      <c r="B71" s="184" t="s">
        <v>405</v>
      </c>
      <c r="C71" s="248" t="s">
        <v>406</v>
      </c>
      <c r="D71" s="191">
        <v>213</v>
      </c>
      <c r="E71" s="191">
        <v>3</v>
      </c>
      <c r="F71" s="191" t="s">
        <v>377</v>
      </c>
      <c r="G71" s="191" t="s">
        <v>13</v>
      </c>
      <c r="H71" s="32" t="s">
        <v>85</v>
      </c>
      <c r="I71" s="32">
        <v>22720</v>
      </c>
      <c r="J71" s="34">
        <v>24412</v>
      </c>
      <c r="K71" s="34">
        <v>1488</v>
      </c>
      <c r="L71" s="34">
        <v>0</v>
      </c>
      <c r="M71" s="34">
        <v>0</v>
      </c>
      <c r="N71" s="34">
        <v>0</v>
      </c>
      <c r="O71" s="34">
        <v>0</v>
      </c>
      <c r="P71" s="35">
        <f t="shared" si="18"/>
        <v>0</v>
      </c>
      <c r="Q71" s="34">
        <f>J71-L71</f>
        <v>24412</v>
      </c>
      <c r="R71" s="34">
        <f>K71-M71</f>
        <v>1488</v>
      </c>
      <c r="S71" s="34">
        <v>0</v>
      </c>
      <c r="T71" s="34">
        <v>1264.07</v>
      </c>
      <c r="U71" s="35">
        <f t="shared" si="20"/>
        <v>27164.07</v>
      </c>
      <c r="V71" s="189" t="s">
        <v>75</v>
      </c>
      <c r="W71" s="28"/>
      <c r="X71" s="28"/>
      <c r="Y71" s="28"/>
      <c r="Z71" s="28"/>
      <c r="AA71" s="77"/>
    </row>
    <row r="72" spans="1:27" s="29" customFormat="1" ht="24" x14ac:dyDescent="0.2">
      <c r="A72" s="182"/>
      <c r="B72" s="185"/>
      <c r="C72" s="249"/>
      <c r="D72" s="182"/>
      <c r="E72" s="182"/>
      <c r="F72" s="182"/>
      <c r="G72" s="182"/>
      <c r="H72" s="37" t="s">
        <v>147</v>
      </c>
      <c r="I72" s="37">
        <v>22904</v>
      </c>
      <c r="J72" s="39">
        <v>24757</v>
      </c>
      <c r="K72" s="39">
        <v>1143</v>
      </c>
      <c r="L72" s="39">
        <v>0</v>
      </c>
      <c r="M72" s="39">
        <v>0</v>
      </c>
      <c r="N72" s="39">
        <v>0</v>
      </c>
      <c r="O72" s="39">
        <v>0</v>
      </c>
      <c r="P72" s="40">
        <f t="shared" si="18"/>
        <v>0</v>
      </c>
      <c r="Q72" s="34">
        <f t="shared" ref="Q72:R73" si="31">J72-L72</f>
        <v>24757</v>
      </c>
      <c r="R72" s="34">
        <f t="shared" si="31"/>
        <v>1143</v>
      </c>
      <c r="S72" s="39">
        <v>0</v>
      </c>
      <c r="T72" s="39">
        <v>345.92</v>
      </c>
      <c r="U72" s="40">
        <f t="shared" si="20"/>
        <v>26245.919999999998</v>
      </c>
      <c r="V72" s="190"/>
      <c r="W72" s="28"/>
      <c r="X72" s="28"/>
      <c r="Y72" s="28"/>
      <c r="Z72" s="28"/>
      <c r="AA72" s="78" t="s">
        <v>211</v>
      </c>
    </row>
    <row r="73" spans="1:27" s="29" customFormat="1" ht="24" x14ac:dyDescent="0.2">
      <c r="A73" s="182"/>
      <c r="B73" s="185"/>
      <c r="C73" s="249"/>
      <c r="D73" s="182"/>
      <c r="E73" s="182"/>
      <c r="F73" s="182"/>
      <c r="G73" s="182"/>
      <c r="H73" s="37" t="s">
        <v>148</v>
      </c>
      <c r="I73" s="55">
        <v>23075</v>
      </c>
      <c r="J73" s="39">
        <v>25144</v>
      </c>
      <c r="K73" s="39">
        <v>756</v>
      </c>
      <c r="L73" s="39">
        <v>0</v>
      </c>
      <c r="M73" s="39">
        <v>0</v>
      </c>
      <c r="N73" s="39">
        <v>0</v>
      </c>
      <c r="O73" s="39">
        <v>0</v>
      </c>
      <c r="P73" s="40">
        <f t="shared" si="18"/>
        <v>0</v>
      </c>
      <c r="Q73" s="34">
        <f t="shared" si="31"/>
        <v>25144</v>
      </c>
      <c r="R73" s="34">
        <f t="shared" si="31"/>
        <v>756</v>
      </c>
      <c r="S73" s="39">
        <v>0</v>
      </c>
      <c r="T73" s="39">
        <v>0</v>
      </c>
      <c r="U73" s="40">
        <f t="shared" si="20"/>
        <v>25900</v>
      </c>
      <c r="V73" s="190"/>
      <c r="W73" s="28"/>
      <c r="X73" s="28"/>
      <c r="Y73" s="28"/>
      <c r="Z73" s="28"/>
      <c r="AA73" s="78" t="s">
        <v>214</v>
      </c>
    </row>
    <row r="74" spans="1:27" s="29" customFormat="1" ht="24" x14ac:dyDescent="0.2">
      <c r="A74" s="182"/>
      <c r="B74" s="185"/>
      <c r="C74" s="249"/>
      <c r="D74" s="182"/>
      <c r="E74" s="182"/>
      <c r="F74" s="182"/>
      <c r="G74" s="182"/>
      <c r="H74" s="42" t="s">
        <v>149</v>
      </c>
      <c r="I74" s="56">
        <v>23259</v>
      </c>
      <c r="J74" s="44">
        <v>25687</v>
      </c>
      <c r="K74" s="44">
        <v>388</v>
      </c>
      <c r="L74" s="44">
        <v>0</v>
      </c>
      <c r="M74" s="44">
        <v>0</v>
      </c>
      <c r="N74" s="44">
        <v>0</v>
      </c>
      <c r="O74" s="44">
        <v>0</v>
      </c>
      <c r="P74" s="45">
        <f t="shared" si="18"/>
        <v>0</v>
      </c>
      <c r="Q74" s="44">
        <v>0</v>
      </c>
      <c r="R74" s="44">
        <v>0</v>
      </c>
      <c r="S74" s="44">
        <v>0</v>
      </c>
      <c r="T74" s="44">
        <v>0</v>
      </c>
      <c r="U74" s="45">
        <f t="shared" si="20"/>
        <v>0</v>
      </c>
      <c r="V74" s="190"/>
      <c r="W74" s="28"/>
      <c r="X74" s="28"/>
      <c r="Y74" s="28"/>
      <c r="Z74" s="28"/>
      <c r="AA74" s="78"/>
    </row>
    <row r="75" spans="1:27" s="29" customFormat="1" ht="24" x14ac:dyDescent="0.2">
      <c r="A75" s="192"/>
      <c r="B75" s="215"/>
      <c r="C75" s="250"/>
      <c r="D75" s="192"/>
      <c r="E75" s="192"/>
      <c r="F75" s="192"/>
      <c r="G75" s="192"/>
      <c r="H75" s="180" t="s">
        <v>89</v>
      </c>
      <c r="I75" s="180"/>
      <c r="J75" s="46">
        <f>SUM(J71:J74)</f>
        <v>100000</v>
      </c>
      <c r="K75" s="46">
        <f t="shared" ref="K75:U75" si="32">SUM(K71:K74)</f>
        <v>3775</v>
      </c>
      <c r="L75" s="46">
        <f t="shared" si="32"/>
        <v>0</v>
      </c>
      <c r="M75" s="46">
        <f t="shared" si="32"/>
        <v>0</v>
      </c>
      <c r="N75" s="46">
        <f t="shared" si="32"/>
        <v>0</v>
      </c>
      <c r="O75" s="46">
        <f t="shared" si="32"/>
        <v>0</v>
      </c>
      <c r="P75" s="46">
        <f t="shared" si="32"/>
        <v>0</v>
      </c>
      <c r="Q75" s="46">
        <f t="shared" si="32"/>
        <v>74313</v>
      </c>
      <c r="R75" s="46">
        <f t="shared" si="32"/>
        <v>3387</v>
      </c>
      <c r="S75" s="46">
        <f t="shared" si="32"/>
        <v>0</v>
      </c>
      <c r="T75" s="46">
        <f t="shared" si="32"/>
        <v>1609.99</v>
      </c>
      <c r="U75" s="46">
        <f t="shared" si="32"/>
        <v>79309.989999999991</v>
      </c>
      <c r="V75" s="232"/>
      <c r="W75" s="28"/>
      <c r="X75" s="28"/>
      <c r="Y75" s="28"/>
      <c r="Z75" s="28"/>
      <c r="AA75" s="99"/>
    </row>
    <row r="76" spans="1:27" s="29" customFormat="1" ht="24" x14ac:dyDescent="0.2">
      <c r="A76" s="181">
        <v>3</v>
      </c>
      <c r="B76" s="202" t="s">
        <v>380</v>
      </c>
      <c r="C76" s="266" t="s">
        <v>407</v>
      </c>
      <c r="D76" s="181">
        <v>274</v>
      </c>
      <c r="E76" s="181">
        <v>5</v>
      </c>
      <c r="F76" s="181" t="s">
        <v>377</v>
      </c>
      <c r="G76" s="181" t="s">
        <v>13</v>
      </c>
      <c r="H76" s="49" t="s">
        <v>85</v>
      </c>
      <c r="I76" s="49">
        <v>22720</v>
      </c>
      <c r="J76" s="51">
        <v>24412</v>
      </c>
      <c r="K76" s="51">
        <v>1488</v>
      </c>
      <c r="L76" s="51">
        <v>24412</v>
      </c>
      <c r="M76" s="51">
        <v>1488</v>
      </c>
      <c r="N76" s="51">
        <v>0</v>
      </c>
      <c r="O76" s="51">
        <v>0</v>
      </c>
      <c r="P76" s="52">
        <f t="shared" si="18"/>
        <v>25900</v>
      </c>
      <c r="Q76" s="51">
        <f>J76-L76</f>
        <v>0</v>
      </c>
      <c r="R76" s="51">
        <f>K76-M76</f>
        <v>0</v>
      </c>
      <c r="S76" s="51">
        <v>0</v>
      </c>
      <c r="T76" s="51">
        <v>0</v>
      </c>
      <c r="U76" s="52">
        <f t="shared" si="20"/>
        <v>0</v>
      </c>
      <c r="V76" s="268">
        <v>241859</v>
      </c>
      <c r="W76" s="28"/>
      <c r="X76" s="28"/>
      <c r="Y76" s="28"/>
      <c r="Z76" s="28"/>
      <c r="AA76" s="77"/>
    </row>
    <row r="77" spans="1:27" s="29" customFormat="1" ht="24" x14ac:dyDescent="0.2">
      <c r="A77" s="182"/>
      <c r="B77" s="203"/>
      <c r="C77" s="249"/>
      <c r="D77" s="182"/>
      <c r="E77" s="182"/>
      <c r="F77" s="182"/>
      <c r="G77" s="182"/>
      <c r="H77" s="37" t="s">
        <v>147</v>
      </c>
      <c r="I77" s="37">
        <v>22904</v>
      </c>
      <c r="J77" s="39">
        <v>24757</v>
      </c>
      <c r="K77" s="39">
        <v>1143</v>
      </c>
      <c r="L77" s="39">
        <v>35</v>
      </c>
      <c r="M77" s="39">
        <v>0</v>
      </c>
      <c r="N77" s="39">
        <v>0</v>
      </c>
      <c r="O77" s="39">
        <v>0</v>
      </c>
      <c r="P77" s="40">
        <f t="shared" si="18"/>
        <v>35</v>
      </c>
      <c r="Q77" s="51">
        <f t="shared" ref="Q77:R78" si="33">J77-L77</f>
        <v>24722</v>
      </c>
      <c r="R77" s="51">
        <f t="shared" si="33"/>
        <v>1143</v>
      </c>
      <c r="S77" s="39">
        <v>0</v>
      </c>
      <c r="T77" s="39">
        <v>1264.8900000000001</v>
      </c>
      <c r="U77" s="40">
        <f t="shared" si="20"/>
        <v>27129.89</v>
      </c>
      <c r="V77" s="197"/>
      <c r="W77" s="28"/>
      <c r="X77" s="28"/>
      <c r="Y77" s="28"/>
      <c r="Z77" s="28"/>
      <c r="AA77" s="78" t="s">
        <v>211</v>
      </c>
    </row>
    <row r="78" spans="1:27" s="29" customFormat="1" ht="24" x14ac:dyDescent="0.2">
      <c r="A78" s="182"/>
      <c r="B78" s="203"/>
      <c r="C78" s="249"/>
      <c r="D78" s="182"/>
      <c r="E78" s="182"/>
      <c r="F78" s="182"/>
      <c r="G78" s="182"/>
      <c r="H78" s="37" t="s">
        <v>148</v>
      </c>
      <c r="I78" s="55">
        <v>23075</v>
      </c>
      <c r="J78" s="39">
        <v>25144</v>
      </c>
      <c r="K78" s="39">
        <v>756</v>
      </c>
      <c r="L78" s="39">
        <v>0</v>
      </c>
      <c r="M78" s="39">
        <v>0</v>
      </c>
      <c r="N78" s="39">
        <v>0</v>
      </c>
      <c r="O78" s="39">
        <v>0</v>
      </c>
      <c r="P78" s="40">
        <f t="shared" si="18"/>
        <v>0</v>
      </c>
      <c r="Q78" s="51">
        <f t="shared" si="33"/>
        <v>25144</v>
      </c>
      <c r="R78" s="51">
        <f t="shared" si="33"/>
        <v>756</v>
      </c>
      <c r="S78" s="39">
        <v>0</v>
      </c>
      <c r="T78" s="39">
        <v>0</v>
      </c>
      <c r="U78" s="40">
        <f t="shared" si="20"/>
        <v>25900</v>
      </c>
      <c r="V78" s="197"/>
      <c r="W78" s="28"/>
      <c r="X78" s="28"/>
      <c r="Y78" s="28"/>
      <c r="Z78" s="28"/>
      <c r="AA78" s="78" t="s">
        <v>213</v>
      </c>
    </row>
    <row r="79" spans="1:27" s="29" customFormat="1" ht="24" x14ac:dyDescent="0.2">
      <c r="A79" s="182"/>
      <c r="B79" s="203"/>
      <c r="C79" s="249"/>
      <c r="D79" s="182"/>
      <c r="E79" s="182"/>
      <c r="F79" s="182"/>
      <c r="G79" s="182"/>
      <c r="H79" s="42" t="s">
        <v>149</v>
      </c>
      <c r="I79" s="56">
        <v>23259</v>
      </c>
      <c r="J79" s="44">
        <v>25687</v>
      </c>
      <c r="K79" s="44">
        <v>388</v>
      </c>
      <c r="L79" s="44">
        <v>0</v>
      </c>
      <c r="M79" s="44">
        <v>0</v>
      </c>
      <c r="N79" s="44">
        <v>0</v>
      </c>
      <c r="O79" s="44">
        <v>0</v>
      </c>
      <c r="P79" s="45">
        <f t="shared" si="18"/>
        <v>0</v>
      </c>
      <c r="Q79" s="44">
        <v>0</v>
      </c>
      <c r="R79" s="44">
        <v>0</v>
      </c>
      <c r="S79" s="44">
        <v>0</v>
      </c>
      <c r="T79" s="44">
        <v>0</v>
      </c>
      <c r="U79" s="45">
        <f t="shared" si="20"/>
        <v>0</v>
      </c>
      <c r="V79" s="197"/>
      <c r="W79" s="28"/>
      <c r="X79" s="28"/>
      <c r="Y79" s="28"/>
      <c r="Z79" s="28"/>
      <c r="AA79" s="78"/>
    </row>
    <row r="80" spans="1:27" s="29" customFormat="1" ht="24" x14ac:dyDescent="0.2">
      <c r="A80" s="183"/>
      <c r="B80" s="204"/>
      <c r="C80" s="267"/>
      <c r="D80" s="183"/>
      <c r="E80" s="183"/>
      <c r="F80" s="183"/>
      <c r="G80" s="183"/>
      <c r="H80" s="180" t="s">
        <v>89</v>
      </c>
      <c r="I80" s="180"/>
      <c r="J80" s="46">
        <f>SUM(J76:J79)</f>
        <v>100000</v>
      </c>
      <c r="K80" s="46">
        <f t="shared" ref="K80:U80" si="34">SUM(K76:K79)</f>
        <v>3775</v>
      </c>
      <c r="L80" s="46">
        <f t="shared" si="34"/>
        <v>24447</v>
      </c>
      <c r="M80" s="46">
        <f t="shared" si="34"/>
        <v>1488</v>
      </c>
      <c r="N80" s="46">
        <f t="shared" si="34"/>
        <v>0</v>
      </c>
      <c r="O80" s="46">
        <f t="shared" si="34"/>
        <v>0</v>
      </c>
      <c r="P80" s="46">
        <f t="shared" si="34"/>
        <v>25935</v>
      </c>
      <c r="Q80" s="46">
        <f t="shared" si="34"/>
        <v>49866</v>
      </c>
      <c r="R80" s="46">
        <f t="shared" si="34"/>
        <v>1899</v>
      </c>
      <c r="S80" s="46">
        <f t="shared" si="34"/>
        <v>0</v>
      </c>
      <c r="T80" s="46">
        <f t="shared" si="34"/>
        <v>1264.8900000000001</v>
      </c>
      <c r="U80" s="46">
        <f t="shared" si="34"/>
        <v>53029.89</v>
      </c>
      <c r="V80" s="269"/>
      <c r="W80" s="28"/>
      <c r="X80" s="28"/>
      <c r="Y80" s="28"/>
      <c r="Z80" s="28"/>
      <c r="AA80" s="99"/>
    </row>
    <row r="81" spans="1:27" s="29" customFormat="1" ht="24" x14ac:dyDescent="0.2">
      <c r="A81" s="191">
        <v>4</v>
      </c>
      <c r="B81" s="208" t="s">
        <v>380</v>
      </c>
      <c r="C81" s="248" t="s">
        <v>408</v>
      </c>
      <c r="D81" s="191">
        <v>52</v>
      </c>
      <c r="E81" s="191">
        <v>5</v>
      </c>
      <c r="F81" s="191" t="s">
        <v>377</v>
      </c>
      <c r="G81" s="191" t="s">
        <v>13</v>
      </c>
      <c r="H81" s="32" t="s">
        <v>85</v>
      </c>
      <c r="I81" s="32">
        <v>22720</v>
      </c>
      <c r="J81" s="34">
        <v>24412</v>
      </c>
      <c r="K81" s="34">
        <v>1488</v>
      </c>
      <c r="L81" s="34">
        <v>24412</v>
      </c>
      <c r="M81" s="34">
        <v>1488</v>
      </c>
      <c r="N81" s="34">
        <v>0</v>
      </c>
      <c r="O81" s="34">
        <v>0</v>
      </c>
      <c r="P81" s="35">
        <f t="shared" si="18"/>
        <v>25900</v>
      </c>
      <c r="Q81" s="34">
        <f>J81-L81</f>
        <v>0</v>
      </c>
      <c r="R81" s="34">
        <f>K81-M81</f>
        <v>0</v>
      </c>
      <c r="S81" s="34">
        <v>0</v>
      </c>
      <c r="T81" s="34">
        <v>0</v>
      </c>
      <c r="U81" s="35">
        <f t="shared" si="20"/>
        <v>0</v>
      </c>
      <c r="V81" s="189">
        <v>242042</v>
      </c>
      <c r="W81" s="28"/>
      <c r="X81" s="28"/>
      <c r="Y81" s="28"/>
      <c r="Z81" s="28"/>
      <c r="AA81" s="77"/>
    </row>
    <row r="82" spans="1:27" s="29" customFormat="1" ht="24" x14ac:dyDescent="0.2">
      <c r="A82" s="182"/>
      <c r="B82" s="203"/>
      <c r="C82" s="249"/>
      <c r="D82" s="182"/>
      <c r="E82" s="182"/>
      <c r="F82" s="182"/>
      <c r="G82" s="182"/>
      <c r="H82" s="37" t="s">
        <v>147</v>
      </c>
      <c r="I82" s="37">
        <v>22904</v>
      </c>
      <c r="J82" s="39">
        <v>24757</v>
      </c>
      <c r="K82" s="39">
        <v>1143</v>
      </c>
      <c r="L82" s="39">
        <v>60</v>
      </c>
      <c r="M82" s="39">
        <v>0</v>
      </c>
      <c r="N82" s="39">
        <v>0</v>
      </c>
      <c r="O82" s="39">
        <v>0</v>
      </c>
      <c r="P82" s="40">
        <f t="shared" si="18"/>
        <v>60</v>
      </c>
      <c r="Q82" s="34">
        <f t="shared" ref="Q82:R83" si="35">J82-L82</f>
        <v>24697</v>
      </c>
      <c r="R82" s="34">
        <f t="shared" si="35"/>
        <v>1143</v>
      </c>
      <c r="S82" s="39">
        <v>0</v>
      </c>
      <c r="T82" s="39">
        <v>334.93</v>
      </c>
      <c r="U82" s="40">
        <f t="shared" si="20"/>
        <v>26174.93</v>
      </c>
      <c r="V82" s="190"/>
      <c r="W82" s="28"/>
      <c r="X82" s="28"/>
      <c r="Y82" s="28"/>
      <c r="Z82" s="28"/>
      <c r="AA82" s="78" t="s">
        <v>211</v>
      </c>
    </row>
    <row r="83" spans="1:27" s="29" customFormat="1" ht="24" x14ac:dyDescent="0.2">
      <c r="A83" s="182"/>
      <c r="B83" s="203"/>
      <c r="C83" s="249"/>
      <c r="D83" s="182"/>
      <c r="E83" s="182"/>
      <c r="F83" s="182"/>
      <c r="G83" s="182"/>
      <c r="H83" s="37" t="s">
        <v>148</v>
      </c>
      <c r="I83" s="55">
        <v>23075</v>
      </c>
      <c r="J83" s="39">
        <v>25144</v>
      </c>
      <c r="K83" s="39">
        <v>756</v>
      </c>
      <c r="L83" s="39">
        <v>0</v>
      </c>
      <c r="M83" s="39">
        <v>0</v>
      </c>
      <c r="N83" s="39">
        <v>0</v>
      </c>
      <c r="O83" s="39">
        <v>0</v>
      </c>
      <c r="P83" s="40">
        <f t="shared" si="18"/>
        <v>0</v>
      </c>
      <c r="Q83" s="34">
        <f t="shared" si="35"/>
        <v>25144</v>
      </c>
      <c r="R83" s="34">
        <f t="shared" si="35"/>
        <v>756</v>
      </c>
      <c r="S83" s="39">
        <v>0</v>
      </c>
      <c r="T83" s="39">
        <v>0</v>
      </c>
      <c r="U83" s="40">
        <f t="shared" si="20"/>
        <v>25900</v>
      </c>
      <c r="V83" s="190"/>
      <c r="W83" s="28"/>
      <c r="X83" s="28"/>
      <c r="Y83" s="28"/>
      <c r="Z83" s="28"/>
      <c r="AA83" s="78" t="s">
        <v>213</v>
      </c>
    </row>
    <row r="84" spans="1:27" s="29" customFormat="1" ht="24" x14ac:dyDescent="0.2">
      <c r="A84" s="182"/>
      <c r="B84" s="203"/>
      <c r="C84" s="249"/>
      <c r="D84" s="182"/>
      <c r="E84" s="182"/>
      <c r="F84" s="182"/>
      <c r="G84" s="182"/>
      <c r="H84" s="42" t="s">
        <v>149</v>
      </c>
      <c r="I84" s="56">
        <v>23259</v>
      </c>
      <c r="J84" s="44">
        <v>25687</v>
      </c>
      <c r="K84" s="44">
        <v>388</v>
      </c>
      <c r="L84" s="44">
        <v>0</v>
      </c>
      <c r="M84" s="44">
        <v>0</v>
      </c>
      <c r="N84" s="44">
        <v>0</v>
      </c>
      <c r="O84" s="44">
        <v>0</v>
      </c>
      <c r="P84" s="45">
        <f t="shared" si="18"/>
        <v>0</v>
      </c>
      <c r="Q84" s="44">
        <v>0</v>
      </c>
      <c r="R84" s="44">
        <v>0</v>
      </c>
      <c r="S84" s="44">
        <v>0</v>
      </c>
      <c r="T84" s="44">
        <v>0</v>
      </c>
      <c r="U84" s="45">
        <f t="shared" si="20"/>
        <v>0</v>
      </c>
      <c r="V84" s="190"/>
      <c r="W84" s="28"/>
      <c r="X84" s="28"/>
      <c r="Y84" s="28"/>
      <c r="Z84" s="28"/>
      <c r="AA84" s="78"/>
    </row>
    <row r="85" spans="1:27" s="29" customFormat="1" ht="24" x14ac:dyDescent="0.2">
      <c r="A85" s="192"/>
      <c r="B85" s="209"/>
      <c r="C85" s="250"/>
      <c r="D85" s="192"/>
      <c r="E85" s="192"/>
      <c r="F85" s="192"/>
      <c r="G85" s="192"/>
      <c r="H85" s="180" t="s">
        <v>89</v>
      </c>
      <c r="I85" s="180"/>
      <c r="J85" s="46">
        <f>SUM(J81:J84)</f>
        <v>100000</v>
      </c>
      <c r="K85" s="46">
        <f t="shared" ref="K85:U85" si="36">SUM(K81:K84)</f>
        <v>3775</v>
      </c>
      <c r="L85" s="46">
        <f t="shared" si="36"/>
        <v>24472</v>
      </c>
      <c r="M85" s="46">
        <f t="shared" si="36"/>
        <v>1488</v>
      </c>
      <c r="N85" s="46">
        <f t="shared" si="36"/>
        <v>0</v>
      </c>
      <c r="O85" s="46">
        <f t="shared" si="36"/>
        <v>0</v>
      </c>
      <c r="P85" s="46">
        <f t="shared" si="36"/>
        <v>25960</v>
      </c>
      <c r="Q85" s="46">
        <f t="shared" si="36"/>
        <v>49841</v>
      </c>
      <c r="R85" s="46">
        <f t="shared" si="36"/>
        <v>1899</v>
      </c>
      <c r="S85" s="46">
        <f t="shared" si="36"/>
        <v>0</v>
      </c>
      <c r="T85" s="46">
        <f t="shared" si="36"/>
        <v>334.93</v>
      </c>
      <c r="U85" s="46">
        <f t="shared" si="36"/>
        <v>52074.93</v>
      </c>
      <c r="V85" s="232"/>
      <c r="W85" s="28"/>
      <c r="X85" s="28"/>
      <c r="Y85" s="28"/>
      <c r="Z85" s="28"/>
      <c r="AA85" s="99"/>
    </row>
    <row r="86" spans="1:27" s="29" customFormat="1" ht="24" x14ac:dyDescent="0.2">
      <c r="A86" s="181">
        <v>5</v>
      </c>
      <c r="B86" s="202" t="s">
        <v>380</v>
      </c>
      <c r="C86" s="266" t="s">
        <v>409</v>
      </c>
      <c r="D86" s="181">
        <v>44</v>
      </c>
      <c r="E86" s="181">
        <v>2</v>
      </c>
      <c r="F86" s="181" t="s">
        <v>377</v>
      </c>
      <c r="G86" s="181" t="s">
        <v>13</v>
      </c>
      <c r="H86" s="49" t="s">
        <v>85</v>
      </c>
      <c r="I86" s="49">
        <v>22720</v>
      </c>
      <c r="J86" s="51">
        <v>24412</v>
      </c>
      <c r="K86" s="51">
        <v>1488</v>
      </c>
      <c r="L86" s="51">
        <v>8192</v>
      </c>
      <c r="M86" s="51">
        <v>1488</v>
      </c>
      <c r="N86" s="51">
        <v>0</v>
      </c>
      <c r="O86" s="51">
        <v>0</v>
      </c>
      <c r="P86" s="52">
        <f t="shared" si="18"/>
        <v>9680</v>
      </c>
      <c r="Q86" s="51">
        <f>J86-L86</f>
        <v>16220</v>
      </c>
      <c r="R86" s="51">
        <f>K86-M86</f>
        <v>0</v>
      </c>
      <c r="S86" s="51">
        <v>0</v>
      </c>
      <c r="T86" s="51">
        <v>839.88</v>
      </c>
      <c r="U86" s="52">
        <f t="shared" si="20"/>
        <v>17059.88</v>
      </c>
      <c r="V86" s="268">
        <v>242037</v>
      </c>
      <c r="W86" s="28"/>
      <c r="X86" s="28"/>
      <c r="Y86" s="28"/>
      <c r="Z86" s="28"/>
      <c r="AA86" s="77"/>
    </row>
    <row r="87" spans="1:27" s="29" customFormat="1" ht="24" x14ac:dyDescent="0.2">
      <c r="A87" s="182"/>
      <c r="B87" s="203"/>
      <c r="C87" s="249"/>
      <c r="D87" s="182"/>
      <c r="E87" s="182"/>
      <c r="F87" s="182"/>
      <c r="G87" s="182"/>
      <c r="H87" s="37" t="s">
        <v>147</v>
      </c>
      <c r="I87" s="37">
        <v>22904</v>
      </c>
      <c r="J87" s="39">
        <v>24757</v>
      </c>
      <c r="K87" s="39">
        <v>1143</v>
      </c>
      <c r="L87" s="39">
        <v>0</v>
      </c>
      <c r="M87" s="39">
        <v>0</v>
      </c>
      <c r="N87" s="39">
        <v>0</v>
      </c>
      <c r="O87" s="39">
        <v>0</v>
      </c>
      <c r="P87" s="40">
        <f t="shared" si="18"/>
        <v>0</v>
      </c>
      <c r="Q87" s="51">
        <f t="shared" ref="Q87:R88" si="37">J87-L87</f>
        <v>24757</v>
      </c>
      <c r="R87" s="51">
        <f t="shared" si="37"/>
        <v>1143</v>
      </c>
      <c r="S87" s="39">
        <v>0</v>
      </c>
      <c r="T87" s="39">
        <v>345.92</v>
      </c>
      <c r="U87" s="40">
        <f t="shared" si="20"/>
        <v>26245.919999999998</v>
      </c>
      <c r="V87" s="197"/>
      <c r="W87" s="28"/>
      <c r="X87" s="28"/>
      <c r="Y87" s="28"/>
      <c r="Z87" s="28"/>
      <c r="AA87" s="78" t="s">
        <v>211</v>
      </c>
    </row>
    <row r="88" spans="1:27" s="29" customFormat="1" ht="24" x14ac:dyDescent="0.2">
      <c r="A88" s="182"/>
      <c r="B88" s="203"/>
      <c r="C88" s="249"/>
      <c r="D88" s="182"/>
      <c r="E88" s="182"/>
      <c r="F88" s="182"/>
      <c r="G88" s="182"/>
      <c r="H88" s="37" t="s">
        <v>148</v>
      </c>
      <c r="I88" s="55">
        <v>23075</v>
      </c>
      <c r="J88" s="39">
        <v>25144</v>
      </c>
      <c r="K88" s="39">
        <v>756</v>
      </c>
      <c r="L88" s="39">
        <v>0</v>
      </c>
      <c r="M88" s="39">
        <v>0</v>
      </c>
      <c r="N88" s="39">
        <v>0</v>
      </c>
      <c r="O88" s="39">
        <v>0</v>
      </c>
      <c r="P88" s="40">
        <f t="shared" si="18"/>
        <v>0</v>
      </c>
      <c r="Q88" s="51">
        <f t="shared" si="37"/>
        <v>25144</v>
      </c>
      <c r="R88" s="51">
        <f t="shared" si="37"/>
        <v>756</v>
      </c>
      <c r="S88" s="39">
        <v>0</v>
      </c>
      <c r="T88" s="39">
        <v>0</v>
      </c>
      <c r="U88" s="40">
        <f t="shared" si="20"/>
        <v>25900</v>
      </c>
      <c r="V88" s="197"/>
      <c r="W88" s="28"/>
      <c r="X88" s="28"/>
      <c r="Y88" s="28"/>
      <c r="Z88" s="28"/>
      <c r="AA88" s="78" t="s">
        <v>214</v>
      </c>
    </row>
    <row r="89" spans="1:27" s="29" customFormat="1" ht="24" x14ac:dyDescent="0.2">
      <c r="A89" s="182"/>
      <c r="B89" s="203"/>
      <c r="C89" s="249"/>
      <c r="D89" s="182"/>
      <c r="E89" s="182"/>
      <c r="F89" s="182"/>
      <c r="G89" s="182"/>
      <c r="H89" s="42" t="s">
        <v>149</v>
      </c>
      <c r="I89" s="56">
        <v>23259</v>
      </c>
      <c r="J89" s="44">
        <v>25687</v>
      </c>
      <c r="K89" s="44">
        <v>388</v>
      </c>
      <c r="L89" s="44">
        <v>0</v>
      </c>
      <c r="M89" s="44">
        <v>0</v>
      </c>
      <c r="N89" s="44">
        <v>0</v>
      </c>
      <c r="O89" s="44">
        <v>0</v>
      </c>
      <c r="P89" s="45">
        <f t="shared" si="18"/>
        <v>0</v>
      </c>
      <c r="Q89" s="44">
        <v>0</v>
      </c>
      <c r="R89" s="44">
        <v>0</v>
      </c>
      <c r="S89" s="44">
        <v>0</v>
      </c>
      <c r="T89" s="44">
        <v>0</v>
      </c>
      <c r="U89" s="45">
        <f t="shared" si="20"/>
        <v>0</v>
      </c>
      <c r="V89" s="197"/>
      <c r="W89" s="28"/>
      <c r="X89" s="28"/>
      <c r="Y89" s="28"/>
      <c r="Z89" s="28"/>
      <c r="AA89" s="78"/>
    </row>
    <row r="90" spans="1:27" s="29" customFormat="1" ht="24" x14ac:dyDescent="0.2">
      <c r="A90" s="183"/>
      <c r="B90" s="204"/>
      <c r="C90" s="267"/>
      <c r="D90" s="183"/>
      <c r="E90" s="183"/>
      <c r="F90" s="183"/>
      <c r="G90" s="183"/>
      <c r="H90" s="180" t="s">
        <v>89</v>
      </c>
      <c r="I90" s="180"/>
      <c r="J90" s="46">
        <f>SUM(J86:J89)</f>
        <v>100000</v>
      </c>
      <c r="K90" s="46">
        <f t="shared" ref="K90:U90" si="38">SUM(K86:K89)</f>
        <v>3775</v>
      </c>
      <c r="L90" s="46">
        <f t="shared" si="38"/>
        <v>8192</v>
      </c>
      <c r="M90" s="46">
        <f t="shared" si="38"/>
        <v>1488</v>
      </c>
      <c r="N90" s="46">
        <f t="shared" si="38"/>
        <v>0</v>
      </c>
      <c r="O90" s="46">
        <f t="shared" si="38"/>
        <v>0</v>
      </c>
      <c r="P90" s="46">
        <f t="shared" si="38"/>
        <v>9680</v>
      </c>
      <c r="Q90" s="46">
        <f t="shared" si="38"/>
        <v>66121</v>
      </c>
      <c r="R90" s="46">
        <f t="shared" si="38"/>
        <v>1899</v>
      </c>
      <c r="S90" s="46">
        <f t="shared" si="38"/>
        <v>0</v>
      </c>
      <c r="T90" s="46">
        <f t="shared" si="38"/>
        <v>1185.8</v>
      </c>
      <c r="U90" s="46">
        <f t="shared" si="38"/>
        <v>69205.8</v>
      </c>
      <c r="V90" s="269"/>
      <c r="W90" s="28"/>
      <c r="X90" s="28"/>
      <c r="Y90" s="28"/>
      <c r="Z90" s="28"/>
      <c r="AA90" s="99"/>
    </row>
    <row r="91" spans="1:27" s="29" customFormat="1" ht="24" x14ac:dyDescent="0.2">
      <c r="A91" s="191">
        <v>6</v>
      </c>
      <c r="B91" s="208" t="s">
        <v>380</v>
      </c>
      <c r="C91" s="248" t="s">
        <v>410</v>
      </c>
      <c r="D91" s="191">
        <v>92</v>
      </c>
      <c r="E91" s="191">
        <v>5</v>
      </c>
      <c r="F91" s="191" t="s">
        <v>377</v>
      </c>
      <c r="G91" s="191" t="s">
        <v>13</v>
      </c>
      <c r="H91" s="32" t="s">
        <v>85</v>
      </c>
      <c r="I91" s="32">
        <v>22720</v>
      </c>
      <c r="J91" s="34">
        <v>24412</v>
      </c>
      <c r="K91" s="34">
        <v>1488</v>
      </c>
      <c r="L91" s="34">
        <v>19252</v>
      </c>
      <c r="M91" s="34">
        <v>1488</v>
      </c>
      <c r="N91" s="34">
        <v>0</v>
      </c>
      <c r="O91" s="34">
        <v>0</v>
      </c>
      <c r="P91" s="35">
        <f t="shared" si="18"/>
        <v>20740</v>
      </c>
      <c r="Q91" s="34">
        <f>J91-L91</f>
        <v>5160</v>
      </c>
      <c r="R91" s="34">
        <f>K91-M91</f>
        <v>0</v>
      </c>
      <c r="S91" s="34">
        <v>0</v>
      </c>
      <c r="T91" s="34">
        <v>267.19</v>
      </c>
      <c r="U91" s="35">
        <f t="shared" si="20"/>
        <v>5427.19</v>
      </c>
      <c r="V91" s="189">
        <v>241891</v>
      </c>
      <c r="W91" s="28"/>
      <c r="X91" s="28"/>
      <c r="Y91" s="28"/>
      <c r="Z91" s="28"/>
      <c r="AA91" s="77"/>
    </row>
    <row r="92" spans="1:27" s="29" customFormat="1" ht="24" x14ac:dyDescent="0.2">
      <c r="A92" s="182"/>
      <c r="B92" s="203"/>
      <c r="C92" s="249"/>
      <c r="D92" s="182"/>
      <c r="E92" s="182"/>
      <c r="F92" s="182"/>
      <c r="G92" s="182"/>
      <c r="H92" s="37" t="s">
        <v>147</v>
      </c>
      <c r="I92" s="37">
        <v>22904</v>
      </c>
      <c r="J92" s="39">
        <v>24757</v>
      </c>
      <c r="K92" s="39">
        <v>1143</v>
      </c>
      <c r="L92" s="39">
        <v>0</v>
      </c>
      <c r="M92" s="39">
        <v>0</v>
      </c>
      <c r="N92" s="39">
        <v>0</v>
      </c>
      <c r="O92" s="39">
        <v>0</v>
      </c>
      <c r="P92" s="40">
        <f t="shared" si="18"/>
        <v>0</v>
      </c>
      <c r="Q92" s="34">
        <f t="shared" ref="Q92:R93" si="39">J92-L92</f>
        <v>24757</v>
      </c>
      <c r="R92" s="34">
        <f t="shared" si="39"/>
        <v>1143</v>
      </c>
      <c r="S92" s="39">
        <v>0</v>
      </c>
      <c r="T92" s="39">
        <v>345.92</v>
      </c>
      <c r="U92" s="40">
        <f t="shared" si="20"/>
        <v>26245.919999999998</v>
      </c>
      <c r="V92" s="190"/>
      <c r="W92" s="28"/>
      <c r="X92" s="28"/>
      <c r="Y92" s="28"/>
      <c r="Z92" s="28"/>
      <c r="AA92" s="78" t="s">
        <v>211</v>
      </c>
    </row>
    <row r="93" spans="1:27" s="29" customFormat="1" ht="24" x14ac:dyDescent="0.2">
      <c r="A93" s="182"/>
      <c r="B93" s="203"/>
      <c r="C93" s="249"/>
      <c r="D93" s="182"/>
      <c r="E93" s="182"/>
      <c r="F93" s="182"/>
      <c r="G93" s="182"/>
      <c r="H93" s="37" t="s">
        <v>148</v>
      </c>
      <c r="I93" s="55">
        <v>23075</v>
      </c>
      <c r="J93" s="39">
        <v>25144</v>
      </c>
      <c r="K93" s="39">
        <v>756</v>
      </c>
      <c r="L93" s="39">
        <v>0</v>
      </c>
      <c r="M93" s="39">
        <v>0</v>
      </c>
      <c r="N93" s="39">
        <v>0</v>
      </c>
      <c r="O93" s="39">
        <v>0</v>
      </c>
      <c r="P93" s="40">
        <f t="shared" si="18"/>
        <v>0</v>
      </c>
      <c r="Q93" s="34">
        <f t="shared" si="39"/>
        <v>25144</v>
      </c>
      <c r="R93" s="34">
        <f t="shared" si="39"/>
        <v>756</v>
      </c>
      <c r="S93" s="39">
        <v>0</v>
      </c>
      <c r="T93" s="39">
        <v>0</v>
      </c>
      <c r="U93" s="40">
        <f t="shared" si="20"/>
        <v>25900</v>
      </c>
      <c r="V93" s="190"/>
      <c r="W93" s="28"/>
      <c r="X93" s="28"/>
      <c r="Y93" s="28"/>
      <c r="Z93" s="28"/>
      <c r="AA93" s="78" t="s">
        <v>214</v>
      </c>
    </row>
    <row r="94" spans="1:27" s="29" customFormat="1" ht="24" x14ac:dyDescent="0.2">
      <c r="A94" s="182"/>
      <c r="B94" s="203"/>
      <c r="C94" s="249"/>
      <c r="D94" s="182"/>
      <c r="E94" s="182"/>
      <c r="F94" s="182"/>
      <c r="G94" s="182"/>
      <c r="H94" s="42" t="s">
        <v>149</v>
      </c>
      <c r="I94" s="56">
        <v>23259</v>
      </c>
      <c r="J94" s="44">
        <v>25687</v>
      </c>
      <c r="K94" s="44">
        <v>388</v>
      </c>
      <c r="L94" s="44">
        <v>0</v>
      </c>
      <c r="M94" s="44">
        <v>0</v>
      </c>
      <c r="N94" s="44">
        <v>0</v>
      </c>
      <c r="O94" s="44">
        <v>0</v>
      </c>
      <c r="P94" s="45">
        <f t="shared" si="18"/>
        <v>0</v>
      </c>
      <c r="Q94" s="44">
        <v>0</v>
      </c>
      <c r="R94" s="44">
        <v>0</v>
      </c>
      <c r="S94" s="44">
        <v>0</v>
      </c>
      <c r="T94" s="44">
        <v>0</v>
      </c>
      <c r="U94" s="45">
        <f t="shared" si="20"/>
        <v>0</v>
      </c>
      <c r="V94" s="190"/>
      <c r="W94" s="28"/>
      <c r="X94" s="28"/>
      <c r="Y94" s="28"/>
      <c r="Z94" s="28"/>
      <c r="AA94" s="78"/>
    </row>
    <row r="95" spans="1:27" s="29" customFormat="1" ht="24" x14ac:dyDescent="0.2">
      <c r="A95" s="192"/>
      <c r="B95" s="209"/>
      <c r="C95" s="250"/>
      <c r="D95" s="192"/>
      <c r="E95" s="192"/>
      <c r="F95" s="192"/>
      <c r="G95" s="192"/>
      <c r="H95" s="180" t="s">
        <v>89</v>
      </c>
      <c r="I95" s="180"/>
      <c r="J95" s="46">
        <f>SUM(J91:J94)</f>
        <v>100000</v>
      </c>
      <c r="K95" s="46">
        <f t="shared" ref="K95:U95" si="40">SUM(K91:K94)</f>
        <v>3775</v>
      </c>
      <c r="L95" s="46">
        <f t="shared" si="40"/>
        <v>19252</v>
      </c>
      <c r="M95" s="46">
        <f t="shared" si="40"/>
        <v>1488</v>
      </c>
      <c r="N95" s="46">
        <f t="shared" si="40"/>
        <v>0</v>
      </c>
      <c r="O95" s="46">
        <f t="shared" si="40"/>
        <v>0</v>
      </c>
      <c r="P95" s="46">
        <f t="shared" si="40"/>
        <v>20740</v>
      </c>
      <c r="Q95" s="46">
        <f t="shared" si="40"/>
        <v>55061</v>
      </c>
      <c r="R95" s="46">
        <f t="shared" si="40"/>
        <v>1899</v>
      </c>
      <c r="S95" s="46">
        <f t="shared" si="40"/>
        <v>0</v>
      </c>
      <c r="T95" s="46">
        <f t="shared" si="40"/>
        <v>613.11</v>
      </c>
      <c r="U95" s="46">
        <f t="shared" si="40"/>
        <v>57573.11</v>
      </c>
      <c r="V95" s="232"/>
      <c r="W95" s="28"/>
      <c r="X95" s="28"/>
      <c r="Y95" s="28"/>
      <c r="Z95" s="28"/>
      <c r="AA95" s="99"/>
    </row>
    <row r="96" spans="1:27" s="29" customFormat="1" ht="24" x14ac:dyDescent="0.2">
      <c r="A96" s="181">
        <v>7</v>
      </c>
      <c r="B96" s="202" t="s">
        <v>380</v>
      </c>
      <c r="C96" s="266" t="s">
        <v>411</v>
      </c>
      <c r="D96" s="181">
        <v>83</v>
      </c>
      <c r="E96" s="181">
        <v>2</v>
      </c>
      <c r="F96" s="181" t="s">
        <v>377</v>
      </c>
      <c r="G96" s="181" t="s">
        <v>13</v>
      </c>
      <c r="H96" s="49" t="s">
        <v>85</v>
      </c>
      <c r="I96" s="49">
        <v>22720</v>
      </c>
      <c r="J96" s="51">
        <v>24412</v>
      </c>
      <c r="K96" s="51">
        <v>1488</v>
      </c>
      <c r="L96" s="51">
        <v>14052</v>
      </c>
      <c r="M96" s="51">
        <v>1488</v>
      </c>
      <c r="N96" s="51">
        <v>0</v>
      </c>
      <c r="O96" s="51">
        <v>0</v>
      </c>
      <c r="P96" s="52">
        <f t="shared" si="18"/>
        <v>15540</v>
      </c>
      <c r="Q96" s="51">
        <f>J96-L96</f>
        <v>10360</v>
      </c>
      <c r="R96" s="51">
        <f>K96-M96</f>
        <v>0</v>
      </c>
      <c r="S96" s="51">
        <v>0</v>
      </c>
      <c r="T96" s="51">
        <v>536.45000000000005</v>
      </c>
      <c r="U96" s="52">
        <f t="shared" si="20"/>
        <v>10896.45</v>
      </c>
      <c r="V96" s="268">
        <v>241880</v>
      </c>
      <c r="W96" s="28"/>
      <c r="X96" s="28"/>
      <c r="Y96" s="28"/>
      <c r="Z96" s="28"/>
      <c r="AA96" s="77"/>
    </row>
    <row r="97" spans="1:27" s="29" customFormat="1" ht="24" x14ac:dyDescent="0.2">
      <c r="A97" s="182"/>
      <c r="B97" s="203"/>
      <c r="C97" s="249"/>
      <c r="D97" s="182"/>
      <c r="E97" s="182"/>
      <c r="F97" s="182"/>
      <c r="G97" s="182"/>
      <c r="H97" s="37" t="s">
        <v>147</v>
      </c>
      <c r="I97" s="37">
        <v>22904</v>
      </c>
      <c r="J97" s="39">
        <v>24757</v>
      </c>
      <c r="K97" s="39">
        <v>1143</v>
      </c>
      <c r="L97" s="39">
        <v>0</v>
      </c>
      <c r="M97" s="39">
        <v>0</v>
      </c>
      <c r="N97" s="39">
        <v>0</v>
      </c>
      <c r="O97" s="39">
        <v>0</v>
      </c>
      <c r="P97" s="40">
        <f t="shared" si="18"/>
        <v>0</v>
      </c>
      <c r="Q97" s="51">
        <f t="shared" ref="Q97:R98" si="41">J97-L97</f>
        <v>24757</v>
      </c>
      <c r="R97" s="51">
        <f t="shared" si="41"/>
        <v>1143</v>
      </c>
      <c r="S97" s="39">
        <v>0</v>
      </c>
      <c r="T97" s="39">
        <v>345.92</v>
      </c>
      <c r="U97" s="40">
        <f t="shared" si="20"/>
        <v>26245.919999999998</v>
      </c>
      <c r="V97" s="197"/>
      <c r="W97" s="28"/>
      <c r="X97" s="28"/>
      <c r="Y97" s="28"/>
      <c r="Z97" s="28"/>
      <c r="AA97" s="78" t="s">
        <v>211</v>
      </c>
    </row>
    <row r="98" spans="1:27" s="29" customFormat="1" ht="24" x14ac:dyDescent="0.2">
      <c r="A98" s="182"/>
      <c r="B98" s="203"/>
      <c r="C98" s="249"/>
      <c r="D98" s="182"/>
      <c r="E98" s="182"/>
      <c r="F98" s="182"/>
      <c r="G98" s="182"/>
      <c r="H98" s="37" t="s">
        <v>148</v>
      </c>
      <c r="I98" s="55">
        <v>23075</v>
      </c>
      <c r="J98" s="39">
        <v>25144</v>
      </c>
      <c r="K98" s="39">
        <v>756</v>
      </c>
      <c r="L98" s="39">
        <v>0</v>
      </c>
      <c r="M98" s="39">
        <v>0</v>
      </c>
      <c r="N98" s="39">
        <v>0</v>
      </c>
      <c r="O98" s="39">
        <v>0</v>
      </c>
      <c r="P98" s="40">
        <f t="shared" si="18"/>
        <v>0</v>
      </c>
      <c r="Q98" s="51">
        <f t="shared" si="41"/>
        <v>25144</v>
      </c>
      <c r="R98" s="51">
        <f t="shared" si="41"/>
        <v>756</v>
      </c>
      <c r="S98" s="39">
        <v>0</v>
      </c>
      <c r="T98" s="39">
        <v>0</v>
      </c>
      <c r="U98" s="40">
        <f t="shared" si="20"/>
        <v>25900</v>
      </c>
      <c r="V98" s="197"/>
      <c r="W98" s="28"/>
      <c r="X98" s="28"/>
      <c r="Y98" s="28"/>
      <c r="Z98" s="28"/>
      <c r="AA98" s="78" t="s">
        <v>214</v>
      </c>
    </row>
    <row r="99" spans="1:27" s="29" customFormat="1" ht="24" x14ac:dyDescent="0.2">
      <c r="A99" s="182"/>
      <c r="B99" s="203"/>
      <c r="C99" s="249"/>
      <c r="D99" s="182"/>
      <c r="E99" s="182"/>
      <c r="F99" s="182"/>
      <c r="G99" s="182"/>
      <c r="H99" s="42" t="s">
        <v>149</v>
      </c>
      <c r="I99" s="56">
        <v>23259</v>
      </c>
      <c r="J99" s="44">
        <v>25687</v>
      </c>
      <c r="K99" s="44">
        <v>388</v>
      </c>
      <c r="L99" s="44">
        <v>0</v>
      </c>
      <c r="M99" s="44">
        <v>0</v>
      </c>
      <c r="N99" s="44">
        <v>0</v>
      </c>
      <c r="O99" s="44">
        <v>0</v>
      </c>
      <c r="P99" s="45">
        <f t="shared" si="18"/>
        <v>0</v>
      </c>
      <c r="Q99" s="44">
        <v>0</v>
      </c>
      <c r="R99" s="44">
        <v>0</v>
      </c>
      <c r="S99" s="44">
        <v>0</v>
      </c>
      <c r="T99" s="44">
        <v>0</v>
      </c>
      <c r="U99" s="45">
        <f t="shared" si="20"/>
        <v>0</v>
      </c>
      <c r="V99" s="197"/>
      <c r="W99" s="28"/>
      <c r="X99" s="28"/>
      <c r="Y99" s="28"/>
      <c r="Z99" s="28"/>
      <c r="AA99" s="78"/>
    </row>
    <row r="100" spans="1:27" s="29" customFormat="1" ht="24" x14ac:dyDescent="0.2">
      <c r="A100" s="183"/>
      <c r="B100" s="204"/>
      <c r="C100" s="267"/>
      <c r="D100" s="183"/>
      <c r="E100" s="183"/>
      <c r="F100" s="183"/>
      <c r="G100" s="183"/>
      <c r="H100" s="180" t="s">
        <v>89</v>
      </c>
      <c r="I100" s="180"/>
      <c r="J100" s="46">
        <f>SUM(J96:J99)</f>
        <v>100000</v>
      </c>
      <c r="K100" s="46">
        <f t="shared" ref="K100:U100" si="42">SUM(K96:K99)</f>
        <v>3775</v>
      </c>
      <c r="L100" s="46">
        <f t="shared" si="42"/>
        <v>14052</v>
      </c>
      <c r="M100" s="46">
        <f t="shared" si="42"/>
        <v>1488</v>
      </c>
      <c r="N100" s="46">
        <f t="shared" si="42"/>
        <v>0</v>
      </c>
      <c r="O100" s="46">
        <f t="shared" si="42"/>
        <v>0</v>
      </c>
      <c r="P100" s="46">
        <f t="shared" si="42"/>
        <v>15540</v>
      </c>
      <c r="Q100" s="46">
        <f t="shared" si="42"/>
        <v>60261</v>
      </c>
      <c r="R100" s="46">
        <f t="shared" si="42"/>
        <v>1899</v>
      </c>
      <c r="S100" s="46">
        <f t="shared" si="42"/>
        <v>0</v>
      </c>
      <c r="T100" s="46">
        <f t="shared" si="42"/>
        <v>882.37000000000012</v>
      </c>
      <c r="U100" s="46">
        <f t="shared" si="42"/>
        <v>63042.369999999995</v>
      </c>
      <c r="V100" s="269"/>
      <c r="W100" s="28"/>
      <c r="X100" s="28"/>
      <c r="Y100" s="28"/>
      <c r="Z100" s="28"/>
      <c r="AA100" s="99"/>
    </row>
    <row r="101" spans="1:27" s="29" customFormat="1" ht="24" x14ac:dyDescent="0.2">
      <c r="A101" s="191">
        <v>8</v>
      </c>
      <c r="B101" s="208" t="s">
        <v>380</v>
      </c>
      <c r="C101" s="248" t="s">
        <v>412</v>
      </c>
      <c r="D101" s="191">
        <v>75</v>
      </c>
      <c r="E101" s="191">
        <v>2</v>
      </c>
      <c r="F101" s="191" t="s">
        <v>377</v>
      </c>
      <c r="G101" s="191" t="s">
        <v>13</v>
      </c>
      <c r="H101" s="32" t="s">
        <v>85</v>
      </c>
      <c r="I101" s="32">
        <v>22720</v>
      </c>
      <c r="J101" s="34">
        <v>24412</v>
      </c>
      <c r="K101" s="34">
        <v>1488</v>
      </c>
      <c r="L101" s="34">
        <v>3512</v>
      </c>
      <c r="M101" s="34">
        <v>1488</v>
      </c>
      <c r="N101" s="34">
        <v>0</v>
      </c>
      <c r="O101" s="34">
        <v>0</v>
      </c>
      <c r="P101" s="35">
        <f t="shared" si="18"/>
        <v>5000</v>
      </c>
      <c r="Q101" s="34">
        <f>J101-L101</f>
        <v>20900</v>
      </c>
      <c r="R101" s="34">
        <f>K101-M101</f>
        <v>0</v>
      </c>
      <c r="S101" s="34">
        <v>0</v>
      </c>
      <c r="T101" s="34">
        <v>1082.22</v>
      </c>
      <c r="U101" s="35">
        <f t="shared" si="20"/>
        <v>21982.22</v>
      </c>
      <c r="V101" s="196">
        <v>242017</v>
      </c>
      <c r="W101" s="28"/>
      <c r="X101" s="28"/>
      <c r="Y101" s="28"/>
      <c r="Z101" s="28"/>
      <c r="AA101" s="77"/>
    </row>
    <row r="102" spans="1:27" s="29" customFormat="1" ht="24" x14ac:dyDescent="0.2">
      <c r="A102" s="182"/>
      <c r="B102" s="203"/>
      <c r="C102" s="249"/>
      <c r="D102" s="182"/>
      <c r="E102" s="182"/>
      <c r="F102" s="182"/>
      <c r="G102" s="182"/>
      <c r="H102" s="37" t="s">
        <v>147</v>
      </c>
      <c r="I102" s="37">
        <v>22904</v>
      </c>
      <c r="J102" s="39">
        <v>24757</v>
      </c>
      <c r="K102" s="39">
        <v>1143</v>
      </c>
      <c r="L102" s="39">
        <v>0</v>
      </c>
      <c r="M102" s="39">
        <v>0</v>
      </c>
      <c r="N102" s="39">
        <v>0</v>
      </c>
      <c r="O102" s="39">
        <v>0</v>
      </c>
      <c r="P102" s="40">
        <f t="shared" si="18"/>
        <v>0</v>
      </c>
      <c r="Q102" s="34">
        <f t="shared" ref="Q102:R103" si="43">J102-L102</f>
        <v>24757</v>
      </c>
      <c r="R102" s="34">
        <f t="shared" si="43"/>
        <v>1143</v>
      </c>
      <c r="S102" s="39">
        <v>0</v>
      </c>
      <c r="T102" s="39">
        <v>345.92</v>
      </c>
      <c r="U102" s="40">
        <f t="shared" si="20"/>
        <v>26245.919999999998</v>
      </c>
      <c r="V102" s="197"/>
      <c r="W102" s="28"/>
      <c r="X102" s="28"/>
      <c r="Y102" s="28"/>
      <c r="Z102" s="28"/>
      <c r="AA102" s="78" t="s">
        <v>211</v>
      </c>
    </row>
    <row r="103" spans="1:27" s="29" customFormat="1" ht="24" x14ac:dyDescent="0.2">
      <c r="A103" s="182"/>
      <c r="B103" s="203"/>
      <c r="C103" s="249"/>
      <c r="D103" s="182"/>
      <c r="E103" s="182"/>
      <c r="F103" s="182"/>
      <c r="G103" s="182"/>
      <c r="H103" s="37" t="s">
        <v>148</v>
      </c>
      <c r="I103" s="55">
        <v>23075</v>
      </c>
      <c r="J103" s="39">
        <v>25144</v>
      </c>
      <c r="K103" s="39">
        <v>756</v>
      </c>
      <c r="L103" s="39">
        <v>0</v>
      </c>
      <c r="M103" s="39">
        <v>0</v>
      </c>
      <c r="N103" s="39">
        <v>0</v>
      </c>
      <c r="O103" s="39">
        <v>0</v>
      </c>
      <c r="P103" s="40">
        <f t="shared" si="18"/>
        <v>0</v>
      </c>
      <c r="Q103" s="34">
        <f t="shared" si="43"/>
        <v>25144</v>
      </c>
      <c r="R103" s="34">
        <f t="shared" si="43"/>
        <v>756</v>
      </c>
      <c r="S103" s="39">
        <v>0</v>
      </c>
      <c r="T103" s="39">
        <v>0</v>
      </c>
      <c r="U103" s="40">
        <f t="shared" si="20"/>
        <v>25900</v>
      </c>
      <c r="V103" s="197"/>
      <c r="W103" s="28"/>
      <c r="X103" s="28"/>
      <c r="Y103" s="28"/>
      <c r="Z103" s="28"/>
      <c r="AA103" s="78" t="s">
        <v>214</v>
      </c>
    </row>
    <row r="104" spans="1:27" s="29" customFormat="1" ht="24" x14ac:dyDescent="0.2">
      <c r="A104" s="182"/>
      <c r="B104" s="203"/>
      <c r="C104" s="249"/>
      <c r="D104" s="182"/>
      <c r="E104" s="182"/>
      <c r="F104" s="182"/>
      <c r="G104" s="182"/>
      <c r="H104" s="42" t="s">
        <v>149</v>
      </c>
      <c r="I104" s="56">
        <v>23259</v>
      </c>
      <c r="J104" s="44">
        <v>25687</v>
      </c>
      <c r="K104" s="44">
        <v>388</v>
      </c>
      <c r="L104" s="44">
        <v>0</v>
      </c>
      <c r="M104" s="44">
        <v>0</v>
      </c>
      <c r="N104" s="44">
        <v>0</v>
      </c>
      <c r="O104" s="44">
        <v>0</v>
      </c>
      <c r="P104" s="45">
        <f t="shared" si="18"/>
        <v>0</v>
      </c>
      <c r="Q104" s="44">
        <v>0</v>
      </c>
      <c r="R104" s="44">
        <v>0</v>
      </c>
      <c r="S104" s="44">
        <v>0</v>
      </c>
      <c r="T104" s="44">
        <v>0</v>
      </c>
      <c r="U104" s="45">
        <f t="shared" si="20"/>
        <v>0</v>
      </c>
      <c r="V104" s="197"/>
      <c r="W104" s="28"/>
      <c r="X104" s="28"/>
      <c r="Y104" s="28"/>
      <c r="Z104" s="28"/>
      <c r="AA104" s="78"/>
    </row>
    <row r="105" spans="1:27" s="29" customFormat="1" ht="24" x14ac:dyDescent="0.2">
      <c r="A105" s="192"/>
      <c r="B105" s="209"/>
      <c r="C105" s="250"/>
      <c r="D105" s="192"/>
      <c r="E105" s="192"/>
      <c r="F105" s="192"/>
      <c r="G105" s="192"/>
      <c r="H105" s="180" t="s">
        <v>89</v>
      </c>
      <c r="I105" s="180"/>
      <c r="J105" s="46">
        <f>SUM(J101:J104)</f>
        <v>100000</v>
      </c>
      <c r="K105" s="46">
        <f t="shared" ref="K105:U105" si="44">SUM(K101:K104)</f>
        <v>3775</v>
      </c>
      <c r="L105" s="46">
        <f t="shared" si="44"/>
        <v>3512</v>
      </c>
      <c r="M105" s="46">
        <f t="shared" si="44"/>
        <v>1488</v>
      </c>
      <c r="N105" s="46">
        <f t="shared" si="44"/>
        <v>0</v>
      </c>
      <c r="O105" s="46">
        <f t="shared" si="44"/>
        <v>0</v>
      </c>
      <c r="P105" s="46">
        <f t="shared" si="44"/>
        <v>5000</v>
      </c>
      <c r="Q105" s="46">
        <f t="shared" si="44"/>
        <v>70801</v>
      </c>
      <c r="R105" s="46">
        <f t="shared" si="44"/>
        <v>1899</v>
      </c>
      <c r="S105" s="46">
        <f t="shared" si="44"/>
        <v>0</v>
      </c>
      <c r="T105" s="46">
        <f t="shared" si="44"/>
        <v>1428.14</v>
      </c>
      <c r="U105" s="46">
        <f t="shared" si="44"/>
        <v>74128.14</v>
      </c>
      <c r="V105" s="233"/>
      <c r="W105" s="28"/>
      <c r="X105" s="28"/>
      <c r="Y105" s="28"/>
      <c r="Z105" s="28"/>
      <c r="AA105" s="99"/>
    </row>
    <row r="106" spans="1:27" s="29" customFormat="1" ht="24" x14ac:dyDescent="0.2">
      <c r="A106" s="181">
        <v>9</v>
      </c>
      <c r="B106" s="202" t="s">
        <v>380</v>
      </c>
      <c r="C106" s="266" t="s">
        <v>413</v>
      </c>
      <c r="D106" s="181">
        <v>59</v>
      </c>
      <c r="E106" s="181">
        <v>3</v>
      </c>
      <c r="F106" s="181" t="s">
        <v>377</v>
      </c>
      <c r="G106" s="181" t="s">
        <v>13</v>
      </c>
      <c r="H106" s="49" t="s">
        <v>85</v>
      </c>
      <c r="I106" s="49">
        <v>22720</v>
      </c>
      <c r="J106" s="51">
        <v>24412</v>
      </c>
      <c r="K106" s="51">
        <v>1488</v>
      </c>
      <c r="L106" s="51">
        <v>24412</v>
      </c>
      <c r="M106" s="51">
        <v>1488</v>
      </c>
      <c r="N106" s="51">
        <v>0</v>
      </c>
      <c r="O106" s="51">
        <v>0</v>
      </c>
      <c r="P106" s="52">
        <f t="shared" si="18"/>
        <v>25900</v>
      </c>
      <c r="Q106" s="51">
        <f>J106-L106</f>
        <v>0</v>
      </c>
      <c r="R106" s="51">
        <f>K106-M106</f>
        <v>0</v>
      </c>
      <c r="S106" s="51">
        <v>0</v>
      </c>
      <c r="T106" s="51">
        <v>229.35</v>
      </c>
      <c r="U106" s="52">
        <f t="shared" si="20"/>
        <v>229.35</v>
      </c>
      <c r="V106" s="198">
        <v>242072</v>
      </c>
      <c r="W106" s="28"/>
      <c r="X106" s="28"/>
      <c r="Y106" s="28"/>
      <c r="Z106" s="28"/>
      <c r="AA106" s="77"/>
    </row>
    <row r="107" spans="1:27" s="29" customFormat="1" ht="24" x14ac:dyDescent="0.2">
      <c r="A107" s="182"/>
      <c r="B107" s="203"/>
      <c r="C107" s="249"/>
      <c r="D107" s="182"/>
      <c r="E107" s="182"/>
      <c r="F107" s="182"/>
      <c r="G107" s="182"/>
      <c r="H107" s="37" t="s">
        <v>147</v>
      </c>
      <c r="I107" s="37">
        <v>22904</v>
      </c>
      <c r="J107" s="39">
        <v>24757</v>
      </c>
      <c r="K107" s="39">
        <v>1143</v>
      </c>
      <c r="L107" s="39">
        <v>9277</v>
      </c>
      <c r="M107" s="39">
        <v>1143</v>
      </c>
      <c r="N107" s="39">
        <v>0</v>
      </c>
      <c r="O107" s="39">
        <v>0</v>
      </c>
      <c r="P107" s="40">
        <f t="shared" si="18"/>
        <v>10420</v>
      </c>
      <c r="Q107" s="51">
        <f t="shared" ref="Q107:R108" si="45">J107-L107</f>
        <v>15480</v>
      </c>
      <c r="R107" s="51">
        <f t="shared" si="45"/>
        <v>0</v>
      </c>
      <c r="S107" s="39">
        <v>0</v>
      </c>
      <c r="T107" s="39">
        <v>379.09</v>
      </c>
      <c r="U107" s="40">
        <f t="shared" si="20"/>
        <v>15859.09</v>
      </c>
      <c r="V107" s="190"/>
      <c r="W107" s="28"/>
      <c r="X107" s="28"/>
      <c r="Y107" s="28"/>
      <c r="Z107" s="28"/>
      <c r="AA107" s="78" t="s">
        <v>211</v>
      </c>
    </row>
    <row r="108" spans="1:27" s="29" customFormat="1" ht="24" x14ac:dyDescent="0.2">
      <c r="A108" s="182"/>
      <c r="B108" s="203"/>
      <c r="C108" s="249"/>
      <c r="D108" s="182"/>
      <c r="E108" s="182"/>
      <c r="F108" s="182"/>
      <c r="G108" s="182"/>
      <c r="H108" s="37" t="s">
        <v>148</v>
      </c>
      <c r="I108" s="55">
        <v>23075</v>
      </c>
      <c r="J108" s="39">
        <v>25144</v>
      </c>
      <c r="K108" s="39">
        <v>756</v>
      </c>
      <c r="L108" s="39">
        <v>0</v>
      </c>
      <c r="M108" s="39">
        <v>0</v>
      </c>
      <c r="N108" s="39">
        <v>0</v>
      </c>
      <c r="O108" s="39">
        <v>0</v>
      </c>
      <c r="P108" s="40">
        <f t="shared" si="18"/>
        <v>0</v>
      </c>
      <c r="Q108" s="51">
        <f t="shared" si="45"/>
        <v>25144</v>
      </c>
      <c r="R108" s="51">
        <f t="shared" si="45"/>
        <v>756</v>
      </c>
      <c r="S108" s="39">
        <v>0</v>
      </c>
      <c r="T108" s="39">
        <v>0</v>
      </c>
      <c r="U108" s="40">
        <f t="shared" si="20"/>
        <v>25900</v>
      </c>
      <c r="V108" s="190"/>
      <c r="W108" s="28"/>
      <c r="X108" s="28"/>
      <c r="Y108" s="28"/>
      <c r="Z108" s="28"/>
      <c r="AA108" s="78" t="s">
        <v>213</v>
      </c>
    </row>
    <row r="109" spans="1:27" s="29" customFormat="1" ht="24" x14ac:dyDescent="0.2">
      <c r="A109" s="182"/>
      <c r="B109" s="203"/>
      <c r="C109" s="249"/>
      <c r="D109" s="182"/>
      <c r="E109" s="182"/>
      <c r="F109" s="182"/>
      <c r="G109" s="182"/>
      <c r="H109" s="42" t="s">
        <v>149</v>
      </c>
      <c r="I109" s="56">
        <v>23259</v>
      </c>
      <c r="J109" s="44">
        <v>25687</v>
      </c>
      <c r="K109" s="44">
        <v>388</v>
      </c>
      <c r="L109" s="44">
        <v>0</v>
      </c>
      <c r="M109" s="44">
        <v>0</v>
      </c>
      <c r="N109" s="44">
        <v>0</v>
      </c>
      <c r="O109" s="44">
        <v>0</v>
      </c>
      <c r="P109" s="45">
        <f t="shared" ref="P109:P154" si="46">L109+M109+N109+O109</f>
        <v>0</v>
      </c>
      <c r="Q109" s="44">
        <v>0</v>
      </c>
      <c r="R109" s="44">
        <v>0</v>
      </c>
      <c r="S109" s="44">
        <v>0</v>
      </c>
      <c r="T109" s="44">
        <v>0</v>
      </c>
      <c r="U109" s="45">
        <f t="shared" ref="U109:U154" si="47">Q109+R109+S109+T109</f>
        <v>0</v>
      </c>
      <c r="V109" s="190"/>
      <c r="W109" s="28"/>
      <c r="X109" s="28"/>
      <c r="Y109" s="28"/>
      <c r="Z109" s="28"/>
      <c r="AA109" s="78"/>
    </row>
    <row r="110" spans="1:27" s="29" customFormat="1" ht="24" x14ac:dyDescent="0.2">
      <c r="A110" s="183"/>
      <c r="B110" s="204"/>
      <c r="C110" s="267"/>
      <c r="D110" s="183"/>
      <c r="E110" s="183"/>
      <c r="F110" s="183"/>
      <c r="G110" s="183"/>
      <c r="H110" s="180" t="s">
        <v>89</v>
      </c>
      <c r="I110" s="180"/>
      <c r="J110" s="46">
        <f>SUM(J106:J109)</f>
        <v>100000</v>
      </c>
      <c r="K110" s="46">
        <f t="shared" ref="K110:U110" si="48">SUM(K106:K109)</f>
        <v>3775</v>
      </c>
      <c r="L110" s="46">
        <f t="shared" si="48"/>
        <v>33689</v>
      </c>
      <c r="M110" s="46">
        <f t="shared" si="48"/>
        <v>2631</v>
      </c>
      <c r="N110" s="46">
        <f t="shared" si="48"/>
        <v>0</v>
      </c>
      <c r="O110" s="46">
        <f t="shared" si="48"/>
        <v>0</v>
      </c>
      <c r="P110" s="46">
        <f t="shared" si="48"/>
        <v>36320</v>
      </c>
      <c r="Q110" s="46">
        <f t="shared" si="48"/>
        <v>40624</v>
      </c>
      <c r="R110" s="46">
        <f t="shared" si="48"/>
        <v>756</v>
      </c>
      <c r="S110" s="46">
        <f t="shared" si="48"/>
        <v>0</v>
      </c>
      <c r="T110" s="46">
        <f t="shared" si="48"/>
        <v>608.43999999999994</v>
      </c>
      <c r="U110" s="46">
        <f t="shared" si="48"/>
        <v>41988.44</v>
      </c>
      <c r="V110" s="265"/>
      <c r="W110" s="28"/>
      <c r="X110" s="28"/>
      <c r="Y110" s="28"/>
      <c r="Z110" s="28"/>
      <c r="AA110" s="99"/>
    </row>
    <row r="111" spans="1:27" s="29" customFormat="1" ht="24" x14ac:dyDescent="0.2">
      <c r="A111" s="191">
        <v>10</v>
      </c>
      <c r="B111" s="208" t="s">
        <v>380</v>
      </c>
      <c r="C111" s="248" t="s">
        <v>414</v>
      </c>
      <c r="D111" s="191">
        <v>133</v>
      </c>
      <c r="E111" s="191">
        <v>3</v>
      </c>
      <c r="F111" s="191" t="s">
        <v>377</v>
      </c>
      <c r="G111" s="191" t="s">
        <v>13</v>
      </c>
      <c r="H111" s="32" t="s">
        <v>85</v>
      </c>
      <c r="I111" s="32">
        <v>22720</v>
      </c>
      <c r="J111" s="34">
        <v>24412</v>
      </c>
      <c r="K111" s="34">
        <v>1488</v>
      </c>
      <c r="L111" s="34">
        <v>8872</v>
      </c>
      <c r="M111" s="34">
        <v>1488</v>
      </c>
      <c r="N111" s="34">
        <v>0</v>
      </c>
      <c r="O111" s="34">
        <v>0</v>
      </c>
      <c r="P111" s="35">
        <f t="shared" si="46"/>
        <v>10360</v>
      </c>
      <c r="Q111" s="34">
        <f>J111-L111</f>
        <v>15540</v>
      </c>
      <c r="R111" s="34">
        <f>K111-M111</f>
        <v>0</v>
      </c>
      <c r="S111" s="34">
        <v>0</v>
      </c>
      <c r="T111" s="34">
        <v>804.67</v>
      </c>
      <c r="U111" s="35">
        <f t="shared" si="47"/>
        <v>16344.67</v>
      </c>
      <c r="V111" s="196">
        <v>241857</v>
      </c>
      <c r="W111" s="28"/>
      <c r="X111" s="28"/>
      <c r="Y111" s="28"/>
      <c r="Z111" s="28"/>
      <c r="AA111" s="77"/>
    </row>
    <row r="112" spans="1:27" s="29" customFormat="1" ht="24" x14ac:dyDescent="0.2">
      <c r="A112" s="182"/>
      <c r="B112" s="203"/>
      <c r="C112" s="249"/>
      <c r="D112" s="182"/>
      <c r="E112" s="182"/>
      <c r="F112" s="182"/>
      <c r="G112" s="182"/>
      <c r="H112" s="37" t="s">
        <v>147</v>
      </c>
      <c r="I112" s="37">
        <v>22904</v>
      </c>
      <c r="J112" s="39">
        <v>24757</v>
      </c>
      <c r="K112" s="39">
        <v>1143</v>
      </c>
      <c r="L112" s="39">
        <v>0</v>
      </c>
      <c r="M112" s="39">
        <v>0</v>
      </c>
      <c r="N112" s="39">
        <v>0</v>
      </c>
      <c r="O112" s="39">
        <v>0</v>
      </c>
      <c r="P112" s="40">
        <f t="shared" si="46"/>
        <v>0</v>
      </c>
      <c r="Q112" s="34">
        <f t="shared" ref="Q112:R113" si="49">J112-L112</f>
        <v>24757</v>
      </c>
      <c r="R112" s="34">
        <f t="shared" si="49"/>
        <v>1143</v>
      </c>
      <c r="S112" s="39">
        <v>0</v>
      </c>
      <c r="T112" s="39">
        <v>345.92</v>
      </c>
      <c r="U112" s="40">
        <f t="shared" si="47"/>
        <v>26245.919999999998</v>
      </c>
      <c r="V112" s="197"/>
      <c r="W112" s="28"/>
      <c r="X112" s="28"/>
      <c r="Y112" s="28"/>
      <c r="Z112" s="28"/>
      <c r="AA112" s="78" t="s">
        <v>211</v>
      </c>
    </row>
    <row r="113" spans="1:27" s="29" customFormat="1" ht="24" x14ac:dyDescent="0.2">
      <c r="A113" s="182"/>
      <c r="B113" s="203"/>
      <c r="C113" s="249"/>
      <c r="D113" s="182"/>
      <c r="E113" s="182"/>
      <c r="F113" s="182"/>
      <c r="G113" s="182"/>
      <c r="H113" s="37" t="s">
        <v>148</v>
      </c>
      <c r="I113" s="55">
        <v>23075</v>
      </c>
      <c r="J113" s="39">
        <v>25144</v>
      </c>
      <c r="K113" s="39">
        <v>756</v>
      </c>
      <c r="L113" s="39">
        <v>0</v>
      </c>
      <c r="M113" s="39">
        <v>0</v>
      </c>
      <c r="N113" s="39">
        <v>0</v>
      </c>
      <c r="O113" s="39">
        <v>0</v>
      </c>
      <c r="P113" s="40">
        <f t="shared" si="46"/>
        <v>0</v>
      </c>
      <c r="Q113" s="34">
        <f t="shared" si="49"/>
        <v>25144</v>
      </c>
      <c r="R113" s="34">
        <f t="shared" si="49"/>
        <v>756</v>
      </c>
      <c r="S113" s="39">
        <v>0</v>
      </c>
      <c r="T113" s="39">
        <v>0</v>
      </c>
      <c r="U113" s="40">
        <f t="shared" si="47"/>
        <v>25900</v>
      </c>
      <c r="V113" s="197"/>
      <c r="W113" s="28"/>
      <c r="X113" s="28"/>
      <c r="Y113" s="28"/>
      <c r="Z113" s="28"/>
      <c r="AA113" s="78" t="s">
        <v>214</v>
      </c>
    </row>
    <row r="114" spans="1:27" s="29" customFormat="1" ht="24" x14ac:dyDescent="0.2">
      <c r="A114" s="182"/>
      <c r="B114" s="203"/>
      <c r="C114" s="249"/>
      <c r="D114" s="182"/>
      <c r="E114" s="182"/>
      <c r="F114" s="182"/>
      <c r="G114" s="182"/>
      <c r="H114" s="42" t="s">
        <v>149</v>
      </c>
      <c r="I114" s="56">
        <v>23259</v>
      </c>
      <c r="J114" s="44">
        <v>25687</v>
      </c>
      <c r="K114" s="44">
        <v>388</v>
      </c>
      <c r="L114" s="44">
        <v>0</v>
      </c>
      <c r="M114" s="44">
        <v>0</v>
      </c>
      <c r="N114" s="44">
        <v>0</v>
      </c>
      <c r="O114" s="44">
        <v>0</v>
      </c>
      <c r="P114" s="45">
        <f t="shared" si="46"/>
        <v>0</v>
      </c>
      <c r="Q114" s="44">
        <v>0</v>
      </c>
      <c r="R114" s="44">
        <v>0</v>
      </c>
      <c r="S114" s="44">
        <v>0</v>
      </c>
      <c r="T114" s="44">
        <v>0</v>
      </c>
      <c r="U114" s="45">
        <f t="shared" si="47"/>
        <v>0</v>
      </c>
      <c r="V114" s="197"/>
      <c r="W114" s="28"/>
      <c r="X114" s="28"/>
      <c r="Y114" s="28"/>
      <c r="Z114" s="28"/>
      <c r="AA114" s="78"/>
    </row>
    <row r="115" spans="1:27" s="29" customFormat="1" ht="24" x14ac:dyDescent="0.2">
      <c r="A115" s="192"/>
      <c r="B115" s="209"/>
      <c r="C115" s="250"/>
      <c r="D115" s="192"/>
      <c r="E115" s="192"/>
      <c r="F115" s="192"/>
      <c r="G115" s="192"/>
      <c r="H115" s="180" t="s">
        <v>89</v>
      </c>
      <c r="I115" s="180"/>
      <c r="J115" s="46">
        <f>SUM(J111:J114)</f>
        <v>100000</v>
      </c>
      <c r="K115" s="46">
        <f t="shared" ref="K115:U115" si="50">SUM(K111:K114)</f>
        <v>3775</v>
      </c>
      <c r="L115" s="46">
        <f t="shared" si="50"/>
        <v>8872</v>
      </c>
      <c r="M115" s="46">
        <f t="shared" si="50"/>
        <v>1488</v>
      </c>
      <c r="N115" s="46">
        <f t="shared" si="50"/>
        <v>0</v>
      </c>
      <c r="O115" s="46">
        <f t="shared" si="50"/>
        <v>0</v>
      </c>
      <c r="P115" s="46">
        <f t="shared" si="50"/>
        <v>10360</v>
      </c>
      <c r="Q115" s="46">
        <f t="shared" si="50"/>
        <v>65441</v>
      </c>
      <c r="R115" s="46">
        <f t="shared" si="50"/>
        <v>1899</v>
      </c>
      <c r="S115" s="46">
        <f t="shared" si="50"/>
        <v>0</v>
      </c>
      <c r="T115" s="46">
        <f t="shared" si="50"/>
        <v>1150.5899999999999</v>
      </c>
      <c r="U115" s="46">
        <f t="shared" si="50"/>
        <v>68490.59</v>
      </c>
      <c r="V115" s="233"/>
      <c r="W115" s="28"/>
      <c r="X115" s="28"/>
      <c r="Y115" s="28"/>
      <c r="Z115" s="28"/>
      <c r="AA115" s="99"/>
    </row>
    <row r="116" spans="1:27" s="29" customFormat="1" ht="24" x14ac:dyDescent="0.2">
      <c r="A116" s="181">
        <v>11</v>
      </c>
      <c r="B116" s="202" t="s">
        <v>380</v>
      </c>
      <c r="C116" s="266" t="s">
        <v>415</v>
      </c>
      <c r="D116" s="181">
        <v>27</v>
      </c>
      <c r="E116" s="181">
        <v>7</v>
      </c>
      <c r="F116" s="181" t="s">
        <v>377</v>
      </c>
      <c r="G116" s="181" t="s">
        <v>13</v>
      </c>
      <c r="H116" s="49" t="s">
        <v>85</v>
      </c>
      <c r="I116" s="49">
        <v>22720</v>
      </c>
      <c r="J116" s="51">
        <v>24412</v>
      </c>
      <c r="K116" s="51">
        <v>1488</v>
      </c>
      <c r="L116" s="51">
        <v>24412</v>
      </c>
      <c r="M116" s="51">
        <v>1488</v>
      </c>
      <c r="N116" s="51">
        <v>0</v>
      </c>
      <c r="O116" s="51">
        <v>0</v>
      </c>
      <c r="P116" s="52">
        <f t="shared" si="46"/>
        <v>25900</v>
      </c>
      <c r="Q116" s="51">
        <f>J116-L116</f>
        <v>0</v>
      </c>
      <c r="R116" s="51">
        <f>K116-M116</f>
        <v>0</v>
      </c>
      <c r="S116" s="51">
        <v>0</v>
      </c>
      <c r="T116" s="51">
        <v>0</v>
      </c>
      <c r="U116" s="52">
        <f t="shared" si="47"/>
        <v>0</v>
      </c>
      <c r="V116" s="198">
        <v>241855</v>
      </c>
      <c r="W116" s="28"/>
      <c r="X116" s="28"/>
      <c r="Y116" s="28"/>
      <c r="Z116" s="28"/>
      <c r="AA116" s="77"/>
    </row>
    <row r="117" spans="1:27" s="29" customFormat="1" ht="24" x14ac:dyDescent="0.2">
      <c r="A117" s="182"/>
      <c r="B117" s="203"/>
      <c r="C117" s="249"/>
      <c r="D117" s="182"/>
      <c r="E117" s="182"/>
      <c r="F117" s="182"/>
      <c r="G117" s="182"/>
      <c r="H117" s="37" t="s">
        <v>147</v>
      </c>
      <c r="I117" s="37">
        <v>22904</v>
      </c>
      <c r="J117" s="39">
        <v>24757</v>
      </c>
      <c r="K117" s="39">
        <v>1143</v>
      </c>
      <c r="L117" s="39">
        <v>24757</v>
      </c>
      <c r="M117" s="39">
        <v>1143</v>
      </c>
      <c r="N117" s="39">
        <v>0</v>
      </c>
      <c r="O117" s="39">
        <v>0</v>
      </c>
      <c r="P117" s="40">
        <f t="shared" si="46"/>
        <v>25900</v>
      </c>
      <c r="Q117" s="51">
        <f t="shared" ref="Q117:R118" si="51">J117-L117</f>
        <v>0</v>
      </c>
      <c r="R117" s="51">
        <f t="shared" si="51"/>
        <v>0</v>
      </c>
      <c r="S117" s="39">
        <v>0</v>
      </c>
      <c r="T117" s="39">
        <v>218.74</v>
      </c>
      <c r="U117" s="40">
        <f t="shared" si="47"/>
        <v>218.74</v>
      </c>
      <c r="V117" s="190"/>
      <c r="W117" s="28"/>
      <c r="X117" s="28"/>
      <c r="Y117" s="28"/>
      <c r="Z117" s="28"/>
      <c r="AA117" s="78" t="s">
        <v>211</v>
      </c>
    </row>
    <row r="118" spans="1:27" s="29" customFormat="1" ht="24" x14ac:dyDescent="0.2">
      <c r="A118" s="182"/>
      <c r="B118" s="203"/>
      <c r="C118" s="249"/>
      <c r="D118" s="182"/>
      <c r="E118" s="182"/>
      <c r="F118" s="182"/>
      <c r="G118" s="182"/>
      <c r="H118" s="37" t="s">
        <v>148</v>
      </c>
      <c r="I118" s="55">
        <v>23075</v>
      </c>
      <c r="J118" s="39">
        <v>25144</v>
      </c>
      <c r="K118" s="39">
        <v>756</v>
      </c>
      <c r="L118" s="39">
        <v>0</v>
      </c>
      <c r="M118" s="39">
        <v>0</v>
      </c>
      <c r="N118" s="39">
        <v>0</v>
      </c>
      <c r="O118" s="39">
        <v>0</v>
      </c>
      <c r="P118" s="40">
        <f t="shared" si="46"/>
        <v>0</v>
      </c>
      <c r="Q118" s="51">
        <f t="shared" si="51"/>
        <v>25144</v>
      </c>
      <c r="R118" s="51">
        <f t="shared" si="51"/>
        <v>756</v>
      </c>
      <c r="S118" s="39">
        <v>0</v>
      </c>
      <c r="T118" s="39">
        <v>0</v>
      </c>
      <c r="U118" s="40">
        <f t="shared" si="47"/>
        <v>25900</v>
      </c>
      <c r="V118" s="190"/>
      <c r="W118" s="28"/>
      <c r="X118" s="28"/>
      <c r="Y118" s="28"/>
      <c r="Z118" s="28"/>
      <c r="AA118" s="78" t="s">
        <v>429</v>
      </c>
    </row>
    <row r="119" spans="1:27" s="29" customFormat="1" ht="24" x14ac:dyDescent="0.2">
      <c r="A119" s="182"/>
      <c r="B119" s="203"/>
      <c r="C119" s="249"/>
      <c r="D119" s="182"/>
      <c r="E119" s="182"/>
      <c r="F119" s="182"/>
      <c r="G119" s="182"/>
      <c r="H119" s="42" t="s">
        <v>149</v>
      </c>
      <c r="I119" s="56">
        <v>23259</v>
      </c>
      <c r="J119" s="44">
        <v>25687</v>
      </c>
      <c r="K119" s="44">
        <v>388</v>
      </c>
      <c r="L119" s="44">
        <v>0</v>
      </c>
      <c r="M119" s="44">
        <v>0</v>
      </c>
      <c r="N119" s="44">
        <v>0</v>
      </c>
      <c r="O119" s="44">
        <v>0</v>
      </c>
      <c r="P119" s="45">
        <f t="shared" si="46"/>
        <v>0</v>
      </c>
      <c r="Q119" s="44">
        <v>0</v>
      </c>
      <c r="R119" s="44">
        <v>0</v>
      </c>
      <c r="S119" s="44">
        <v>0</v>
      </c>
      <c r="T119" s="44">
        <v>0</v>
      </c>
      <c r="U119" s="45">
        <f t="shared" si="47"/>
        <v>0</v>
      </c>
      <c r="V119" s="190"/>
      <c r="W119" s="28"/>
      <c r="X119" s="28"/>
      <c r="Y119" s="28"/>
      <c r="Z119" s="28"/>
      <c r="AA119" s="78"/>
    </row>
    <row r="120" spans="1:27" s="29" customFormat="1" ht="24" x14ac:dyDescent="0.2">
      <c r="A120" s="183"/>
      <c r="B120" s="204"/>
      <c r="C120" s="267"/>
      <c r="D120" s="183"/>
      <c r="E120" s="183"/>
      <c r="F120" s="183"/>
      <c r="G120" s="183"/>
      <c r="H120" s="180" t="s">
        <v>89</v>
      </c>
      <c r="I120" s="180"/>
      <c r="J120" s="46">
        <f>SUM(J116:J119)</f>
        <v>100000</v>
      </c>
      <c r="K120" s="46">
        <f t="shared" ref="K120:U120" si="52">SUM(K116:K119)</f>
        <v>3775</v>
      </c>
      <c r="L120" s="46">
        <f t="shared" si="52"/>
        <v>49169</v>
      </c>
      <c r="M120" s="46">
        <f t="shared" si="52"/>
        <v>2631</v>
      </c>
      <c r="N120" s="46">
        <f t="shared" si="52"/>
        <v>0</v>
      </c>
      <c r="O120" s="46">
        <f t="shared" si="52"/>
        <v>0</v>
      </c>
      <c r="P120" s="46">
        <f t="shared" si="52"/>
        <v>51800</v>
      </c>
      <c r="Q120" s="46">
        <f t="shared" si="52"/>
        <v>25144</v>
      </c>
      <c r="R120" s="46">
        <f t="shared" si="52"/>
        <v>756</v>
      </c>
      <c r="S120" s="46">
        <f t="shared" si="52"/>
        <v>0</v>
      </c>
      <c r="T120" s="46">
        <f t="shared" si="52"/>
        <v>218.74</v>
      </c>
      <c r="U120" s="46">
        <f t="shared" si="52"/>
        <v>26118.74</v>
      </c>
      <c r="V120" s="265"/>
      <c r="W120" s="28"/>
      <c r="X120" s="28"/>
      <c r="Y120" s="28"/>
      <c r="Z120" s="28"/>
      <c r="AA120" s="99"/>
    </row>
    <row r="121" spans="1:27" s="29" customFormat="1" ht="24" x14ac:dyDescent="0.2">
      <c r="A121" s="191">
        <v>12</v>
      </c>
      <c r="B121" s="208" t="s">
        <v>380</v>
      </c>
      <c r="C121" s="248" t="s">
        <v>416</v>
      </c>
      <c r="D121" s="191">
        <v>1</v>
      </c>
      <c r="E121" s="191">
        <v>7</v>
      </c>
      <c r="F121" s="191" t="s">
        <v>377</v>
      </c>
      <c r="G121" s="191" t="s">
        <v>13</v>
      </c>
      <c r="H121" s="32" t="s">
        <v>85</v>
      </c>
      <c r="I121" s="32">
        <v>22720</v>
      </c>
      <c r="J121" s="34">
        <v>24412</v>
      </c>
      <c r="K121" s="34">
        <v>1488</v>
      </c>
      <c r="L121" s="34">
        <v>24412</v>
      </c>
      <c r="M121" s="34">
        <v>1488</v>
      </c>
      <c r="N121" s="34">
        <v>0</v>
      </c>
      <c r="O121" s="34">
        <v>0</v>
      </c>
      <c r="P121" s="35">
        <f t="shared" si="46"/>
        <v>25900</v>
      </c>
      <c r="Q121" s="34">
        <f>J121-L121</f>
        <v>0</v>
      </c>
      <c r="R121" s="34">
        <f>K121-M121</f>
        <v>0</v>
      </c>
      <c r="S121" s="34">
        <v>0</v>
      </c>
      <c r="T121" s="34">
        <v>0</v>
      </c>
      <c r="U121" s="35">
        <f t="shared" si="47"/>
        <v>0</v>
      </c>
      <c r="V121" s="189">
        <v>241862</v>
      </c>
      <c r="W121" s="28"/>
      <c r="X121" s="28"/>
      <c r="Y121" s="28"/>
      <c r="Z121" s="28"/>
      <c r="AA121" s="77"/>
    </row>
    <row r="122" spans="1:27" s="29" customFormat="1" ht="24" x14ac:dyDescent="0.2">
      <c r="A122" s="182"/>
      <c r="B122" s="203"/>
      <c r="C122" s="249"/>
      <c r="D122" s="182"/>
      <c r="E122" s="182"/>
      <c r="F122" s="182"/>
      <c r="G122" s="182"/>
      <c r="H122" s="37" t="s">
        <v>147</v>
      </c>
      <c r="I122" s="37">
        <v>22904</v>
      </c>
      <c r="J122" s="39">
        <v>24757</v>
      </c>
      <c r="K122" s="39">
        <v>1143</v>
      </c>
      <c r="L122" s="39">
        <v>0</v>
      </c>
      <c r="M122" s="39">
        <v>0</v>
      </c>
      <c r="N122" s="39">
        <v>0</v>
      </c>
      <c r="O122" s="39">
        <v>0</v>
      </c>
      <c r="P122" s="40">
        <f t="shared" si="46"/>
        <v>0</v>
      </c>
      <c r="Q122" s="34">
        <f t="shared" ref="Q122:R123" si="53">J122-L122</f>
        <v>24757</v>
      </c>
      <c r="R122" s="34">
        <f t="shared" si="53"/>
        <v>1143</v>
      </c>
      <c r="S122" s="39">
        <v>0</v>
      </c>
      <c r="T122" s="39">
        <v>345.92</v>
      </c>
      <c r="U122" s="40">
        <f t="shared" si="47"/>
        <v>26245.919999999998</v>
      </c>
      <c r="V122" s="190"/>
      <c r="W122" s="28"/>
      <c r="X122" s="28"/>
      <c r="Y122" s="28"/>
      <c r="Z122" s="28"/>
      <c r="AA122" s="78" t="s">
        <v>211</v>
      </c>
    </row>
    <row r="123" spans="1:27" s="29" customFormat="1" ht="24" x14ac:dyDescent="0.2">
      <c r="A123" s="182"/>
      <c r="B123" s="203"/>
      <c r="C123" s="249"/>
      <c r="D123" s="182"/>
      <c r="E123" s="182"/>
      <c r="F123" s="182"/>
      <c r="G123" s="182"/>
      <c r="H123" s="37" t="s">
        <v>148</v>
      </c>
      <c r="I123" s="55">
        <v>23075</v>
      </c>
      <c r="J123" s="39">
        <v>25144</v>
      </c>
      <c r="K123" s="39">
        <v>756</v>
      </c>
      <c r="L123" s="39">
        <v>0</v>
      </c>
      <c r="M123" s="39">
        <v>0</v>
      </c>
      <c r="N123" s="39">
        <v>0</v>
      </c>
      <c r="O123" s="39">
        <v>0</v>
      </c>
      <c r="P123" s="40">
        <f t="shared" si="46"/>
        <v>0</v>
      </c>
      <c r="Q123" s="34">
        <f t="shared" si="53"/>
        <v>25144</v>
      </c>
      <c r="R123" s="34">
        <f t="shared" si="53"/>
        <v>756</v>
      </c>
      <c r="S123" s="39">
        <v>0</v>
      </c>
      <c r="T123" s="39">
        <v>0</v>
      </c>
      <c r="U123" s="40">
        <f t="shared" si="47"/>
        <v>25900</v>
      </c>
      <c r="V123" s="190"/>
      <c r="W123" s="28"/>
      <c r="X123" s="28"/>
      <c r="Y123" s="28"/>
      <c r="Z123" s="28"/>
      <c r="AA123" s="78" t="s">
        <v>213</v>
      </c>
    </row>
    <row r="124" spans="1:27" s="29" customFormat="1" ht="24" x14ac:dyDescent="0.2">
      <c r="A124" s="182"/>
      <c r="B124" s="203"/>
      <c r="C124" s="249"/>
      <c r="D124" s="182"/>
      <c r="E124" s="182"/>
      <c r="F124" s="182"/>
      <c r="G124" s="182"/>
      <c r="H124" s="42" t="s">
        <v>149</v>
      </c>
      <c r="I124" s="56">
        <v>23259</v>
      </c>
      <c r="J124" s="44">
        <v>25687</v>
      </c>
      <c r="K124" s="44">
        <v>388</v>
      </c>
      <c r="L124" s="44">
        <v>0</v>
      </c>
      <c r="M124" s="44">
        <v>0</v>
      </c>
      <c r="N124" s="44">
        <v>0</v>
      </c>
      <c r="O124" s="44">
        <v>0</v>
      </c>
      <c r="P124" s="45">
        <f t="shared" si="46"/>
        <v>0</v>
      </c>
      <c r="Q124" s="44">
        <v>0</v>
      </c>
      <c r="R124" s="44">
        <v>0</v>
      </c>
      <c r="S124" s="44">
        <v>0</v>
      </c>
      <c r="T124" s="44">
        <v>0</v>
      </c>
      <c r="U124" s="45">
        <f t="shared" si="47"/>
        <v>0</v>
      </c>
      <c r="V124" s="190"/>
      <c r="W124" s="28"/>
      <c r="X124" s="28"/>
      <c r="Y124" s="28"/>
      <c r="Z124" s="28"/>
      <c r="AA124" s="78"/>
    </row>
    <row r="125" spans="1:27" s="29" customFormat="1" ht="24" x14ac:dyDescent="0.2">
      <c r="A125" s="192"/>
      <c r="B125" s="209"/>
      <c r="C125" s="250"/>
      <c r="D125" s="192"/>
      <c r="E125" s="192"/>
      <c r="F125" s="192"/>
      <c r="G125" s="192"/>
      <c r="H125" s="180" t="s">
        <v>89</v>
      </c>
      <c r="I125" s="180"/>
      <c r="J125" s="46">
        <f>SUM(J121:J124)</f>
        <v>100000</v>
      </c>
      <c r="K125" s="46">
        <f t="shared" ref="K125:U125" si="54">SUM(K121:K124)</f>
        <v>3775</v>
      </c>
      <c r="L125" s="46">
        <f t="shared" si="54"/>
        <v>24412</v>
      </c>
      <c r="M125" s="46">
        <f t="shared" si="54"/>
        <v>1488</v>
      </c>
      <c r="N125" s="46">
        <f t="shared" si="54"/>
        <v>0</v>
      </c>
      <c r="O125" s="46">
        <f t="shared" si="54"/>
        <v>0</v>
      </c>
      <c r="P125" s="46">
        <f t="shared" si="54"/>
        <v>25900</v>
      </c>
      <c r="Q125" s="46">
        <f t="shared" si="54"/>
        <v>49901</v>
      </c>
      <c r="R125" s="46">
        <f t="shared" si="54"/>
        <v>1899</v>
      </c>
      <c r="S125" s="46">
        <f t="shared" si="54"/>
        <v>0</v>
      </c>
      <c r="T125" s="46">
        <f t="shared" si="54"/>
        <v>345.92</v>
      </c>
      <c r="U125" s="46">
        <f t="shared" si="54"/>
        <v>52145.919999999998</v>
      </c>
      <c r="V125" s="232"/>
      <c r="W125" s="28"/>
      <c r="X125" s="28"/>
      <c r="Y125" s="28"/>
      <c r="Z125" s="28"/>
      <c r="AA125" s="99"/>
    </row>
    <row r="126" spans="1:27" s="29" customFormat="1" ht="24" x14ac:dyDescent="0.2">
      <c r="A126" s="181">
        <v>13</v>
      </c>
      <c r="B126" s="202" t="s">
        <v>417</v>
      </c>
      <c r="C126" s="266" t="s">
        <v>418</v>
      </c>
      <c r="D126" s="181">
        <v>43466</v>
      </c>
      <c r="E126" s="181">
        <v>3</v>
      </c>
      <c r="F126" s="181" t="s">
        <v>377</v>
      </c>
      <c r="G126" s="181" t="s">
        <v>13</v>
      </c>
      <c r="H126" s="49" t="s">
        <v>85</v>
      </c>
      <c r="I126" s="49">
        <v>22720</v>
      </c>
      <c r="J126" s="51">
        <v>24412</v>
      </c>
      <c r="K126" s="51">
        <v>1488</v>
      </c>
      <c r="L126" s="51">
        <v>24412</v>
      </c>
      <c r="M126" s="51">
        <v>1488</v>
      </c>
      <c r="N126" s="51">
        <v>0</v>
      </c>
      <c r="O126" s="51">
        <v>0</v>
      </c>
      <c r="P126" s="52">
        <f t="shared" si="46"/>
        <v>25900</v>
      </c>
      <c r="Q126" s="51">
        <f t="shared" ref="Q126:R128" si="55">J126-L126</f>
        <v>0</v>
      </c>
      <c r="R126" s="51">
        <f t="shared" si="55"/>
        <v>0</v>
      </c>
      <c r="S126" s="51">
        <v>0</v>
      </c>
      <c r="T126" s="51">
        <v>0</v>
      </c>
      <c r="U126" s="52">
        <f t="shared" si="47"/>
        <v>0</v>
      </c>
      <c r="V126" s="268">
        <v>23079</v>
      </c>
      <c r="W126" s="28"/>
      <c r="X126" s="28"/>
      <c r="Y126" s="28"/>
      <c r="Z126" s="28"/>
      <c r="AA126" s="77"/>
    </row>
    <row r="127" spans="1:27" s="29" customFormat="1" ht="24" x14ac:dyDescent="0.2">
      <c r="A127" s="182"/>
      <c r="B127" s="203"/>
      <c r="C127" s="249"/>
      <c r="D127" s="182"/>
      <c r="E127" s="182"/>
      <c r="F127" s="182"/>
      <c r="G127" s="182"/>
      <c r="H127" s="37" t="s">
        <v>147</v>
      </c>
      <c r="I127" s="37">
        <v>22904</v>
      </c>
      <c r="J127" s="39">
        <v>24757</v>
      </c>
      <c r="K127" s="39">
        <v>1143</v>
      </c>
      <c r="L127" s="39">
        <v>14367</v>
      </c>
      <c r="M127" s="39">
        <v>1143</v>
      </c>
      <c r="N127" s="39">
        <v>0</v>
      </c>
      <c r="O127" s="39">
        <v>0</v>
      </c>
      <c r="P127" s="40">
        <f t="shared" si="46"/>
        <v>15510</v>
      </c>
      <c r="Q127" s="51">
        <f t="shared" si="55"/>
        <v>10390</v>
      </c>
      <c r="R127" s="51">
        <f t="shared" si="55"/>
        <v>0</v>
      </c>
      <c r="S127" s="39">
        <v>0</v>
      </c>
      <c r="T127" s="39">
        <v>585</v>
      </c>
      <c r="U127" s="40">
        <f t="shared" si="47"/>
        <v>10975</v>
      </c>
      <c r="V127" s="197"/>
      <c r="W127" s="28"/>
      <c r="X127" s="28"/>
      <c r="Y127" s="28"/>
      <c r="Z127" s="28"/>
      <c r="AA127" s="78" t="s">
        <v>211</v>
      </c>
    </row>
    <row r="128" spans="1:27" s="29" customFormat="1" ht="24" x14ac:dyDescent="0.2">
      <c r="A128" s="182"/>
      <c r="B128" s="203"/>
      <c r="C128" s="249"/>
      <c r="D128" s="182"/>
      <c r="E128" s="182"/>
      <c r="F128" s="182"/>
      <c r="G128" s="182"/>
      <c r="H128" s="37" t="s">
        <v>148</v>
      </c>
      <c r="I128" s="55">
        <v>23075</v>
      </c>
      <c r="J128" s="39">
        <v>25144</v>
      </c>
      <c r="K128" s="39">
        <v>756</v>
      </c>
      <c r="L128" s="39">
        <v>0</v>
      </c>
      <c r="M128" s="39">
        <v>0</v>
      </c>
      <c r="N128" s="39">
        <v>0</v>
      </c>
      <c r="O128" s="39">
        <v>0</v>
      </c>
      <c r="P128" s="40">
        <f t="shared" si="46"/>
        <v>0</v>
      </c>
      <c r="Q128" s="51">
        <f t="shared" si="55"/>
        <v>25144</v>
      </c>
      <c r="R128" s="51">
        <f t="shared" si="55"/>
        <v>756</v>
      </c>
      <c r="S128" s="39">
        <v>0</v>
      </c>
      <c r="T128" s="39">
        <v>0</v>
      </c>
      <c r="U128" s="40">
        <f t="shared" si="47"/>
        <v>25900</v>
      </c>
      <c r="V128" s="197"/>
      <c r="W128" s="28"/>
      <c r="X128" s="28"/>
      <c r="Y128" s="28"/>
      <c r="Z128" s="28"/>
      <c r="AA128" s="78" t="s">
        <v>213</v>
      </c>
    </row>
    <row r="129" spans="1:27" s="29" customFormat="1" ht="24" x14ac:dyDescent="0.2">
      <c r="A129" s="182"/>
      <c r="B129" s="203"/>
      <c r="C129" s="249"/>
      <c r="D129" s="182"/>
      <c r="E129" s="182"/>
      <c r="F129" s="182"/>
      <c r="G129" s="182"/>
      <c r="H129" s="42" t="s">
        <v>149</v>
      </c>
      <c r="I129" s="56">
        <v>23259</v>
      </c>
      <c r="J129" s="44">
        <v>25687</v>
      </c>
      <c r="K129" s="44">
        <v>388</v>
      </c>
      <c r="L129" s="44">
        <v>0</v>
      </c>
      <c r="M129" s="44">
        <v>0</v>
      </c>
      <c r="N129" s="44">
        <v>0</v>
      </c>
      <c r="O129" s="44">
        <v>0</v>
      </c>
      <c r="P129" s="45">
        <f t="shared" si="46"/>
        <v>0</v>
      </c>
      <c r="Q129" s="44">
        <v>0</v>
      </c>
      <c r="R129" s="44">
        <v>0</v>
      </c>
      <c r="S129" s="44">
        <v>0</v>
      </c>
      <c r="T129" s="44">
        <v>0</v>
      </c>
      <c r="U129" s="45">
        <f t="shared" si="47"/>
        <v>0</v>
      </c>
      <c r="V129" s="197"/>
      <c r="W129" s="28"/>
      <c r="X129" s="28"/>
      <c r="Y129" s="28"/>
      <c r="Z129" s="28"/>
      <c r="AA129" s="78"/>
    </row>
    <row r="130" spans="1:27" s="29" customFormat="1" ht="24" x14ac:dyDescent="0.2">
      <c r="A130" s="183"/>
      <c r="B130" s="204"/>
      <c r="C130" s="267"/>
      <c r="D130" s="183"/>
      <c r="E130" s="183"/>
      <c r="F130" s="183"/>
      <c r="G130" s="183"/>
      <c r="H130" s="180" t="s">
        <v>89</v>
      </c>
      <c r="I130" s="180"/>
      <c r="J130" s="46">
        <f>SUM(J126:J129)</f>
        <v>100000</v>
      </c>
      <c r="K130" s="46">
        <f t="shared" ref="K130:U130" si="56">SUM(K126:K129)</f>
        <v>3775</v>
      </c>
      <c r="L130" s="46">
        <f t="shared" si="56"/>
        <v>38779</v>
      </c>
      <c r="M130" s="46">
        <f t="shared" si="56"/>
        <v>2631</v>
      </c>
      <c r="N130" s="46">
        <f t="shared" si="56"/>
        <v>0</v>
      </c>
      <c r="O130" s="46">
        <f t="shared" si="56"/>
        <v>0</v>
      </c>
      <c r="P130" s="46">
        <f t="shared" si="56"/>
        <v>41410</v>
      </c>
      <c r="Q130" s="46">
        <f t="shared" si="56"/>
        <v>35534</v>
      </c>
      <c r="R130" s="46">
        <f t="shared" si="56"/>
        <v>756</v>
      </c>
      <c r="S130" s="46">
        <f t="shared" si="56"/>
        <v>0</v>
      </c>
      <c r="T130" s="46">
        <f t="shared" si="56"/>
        <v>585</v>
      </c>
      <c r="U130" s="46">
        <f t="shared" si="56"/>
        <v>36875</v>
      </c>
      <c r="V130" s="269"/>
      <c r="W130" s="28"/>
      <c r="X130" s="28"/>
      <c r="Y130" s="28"/>
      <c r="Z130" s="28"/>
      <c r="AA130" s="99"/>
    </row>
    <row r="131" spans="1:27" s="29" customFormat="1" ht="24" x14ac:dyDescent="0.2">
      <c r="A131" s="191">
        <v>14</v>
      </c>
      <c r="B131" s="184" t="s">
        <v>419</v>
      </c>
      <c r="C131" s="248" t="s">
        <v>420</v>
      </c>
      <c r="D131" s="191">
        <v>56</v>
      </c>
      <c r="E131" s="191">
        <v>3</v>
      </c>
      <c r="F131" s="191" t="s">
        <v>377</v>
      </c>
      <c r="G131" s="191" t="s">
        <v>13</v>
      </c>
      <c r="H131" s="32" t="s">
        <v>85</v>
      </c>
      <c r="I131" s="32">
        <v>22720</v>
      </c>
      <c r="J131" s="34">
        <v>24412</v>
      </c>
      <c r="K131" s="34">
        <v>1488</v>
      </c>
      <c r="L131" s="34">
        <v>24412</v>
      </c>
      <c r="M131" s="34">
        <v>1488</v>
      </c>
      <c r="N131" s="34">
        <v>0</v>
      </c>
      <c r="O131" s="34">
        <v>0</v>
      </c>
      <c r="P131" s="35">
        <f t="shared" si="46"/>
        <v>25900</v>
      </c>
      <c r="Q131" s="34">
        <f>J131-L131</f>
        <v>0</v>
      </c>
      <c r="R131" s="34">
        <f>K131-M131</f>
        <v>0</v>
      </c>
      <c r="S131" s="34">
        <v>0</v>
      </c>
      <c r="T131" s="34">
        <v>268.85000000000002</v>
      </c>
      <c r="U131" s="35">
        <f t="shared" si="47"/>
        <v>268.85000000000002</v>
      </c>
      <c r="V131" s="196">
        <v>23069</v>
      </c>
      <c r="W131" s="28"/>
      <c r="X131" s="28"/>
      <c r="Y131" s="28"/>
      <c r="Z131" s="28"/>
      <c r="AA131" s="77"/>
    </row>
    <row r="132" spans="1:27" s="29" customFormat="1" ht="24" x14ac:dyDescent="0.2">
      <c r="A132" s="182"/>
      <c r="B132" s="185"/>
      <c r="C132" s="249"/>
      <c r="D132" s="182"/>
      <c r="E132" s="182"/>
      <c r="F132" s="182"/>
      <c r="G132" s="182"/>
      <c r="H132" s="37" t="s">
        <v>147</v>
      </c>
      <c r="I132" s="37">
        <v>22904</v>
      </c>
      <c r="J132" s="39">
        <v>24757</v>
      </c>
      <c r="K132" s="39">
        <v>1143</v>
      </c>
      <c r="L132" s="39">
        <v>4065</v>
      </c>
      <c r="M132" s="39">
        <v>8</v>
      </c>
      <c r="N132" s="39">
        <v>0</v>
      </c>
      <c r="O132" s="39">
        <v>0</v>
      </c>
      <c r="P132" s="40">
        <f t="shared" si="46"/>
        <v>4073</v>
      </c>
      <c r="Q132" s="34">
        <f t="shared" ref="Q132:R133" si="57">J132-L132</f>
        <v>20692</v>
      </c>
      <c r="R132" s="34">
        <f t="shared" si="57"/>
        <v>1135</v>
      </c>
      <c r="S132" s="39">
        <v>0</v>
      </c>
      <c r="T132" s="39">
        <v>885</v>
      </c>
      <c r="U132" s="40">
        <f t="shared" si="47"/>
        <v>22712</v>
      </c>
      <c r="V132" s="197"/>
      <c r="W132" s="28"/>
      <c r="X132" s="28"/>
      <c r="Y132" s="28"/>
      <c r="Z132" s="28"/>
      <c r="AA132" s="78" t="s">
        <v>211</v>
      </c>
    </row>
    <row r="133" spans="1:27" s="29" customFormat="1" ht="24" x14ac:dyDescent="0.2">
      <c r="A133" s="182"/>
      <c r="B133" s="185"/>
      <c r="C133" s="249"/>
      <c r="D133" s="182"/>
      <c r="E133" s="182"/>
      <c r="F133" s="182"/>
      <c r="G133" s="182"/>
      <c r="H133" s="37" t="s">
        <v>148</v>
      </c>
      <c r="I133" s="55">
        <v>23075</v>
      </c>
      <c r="J133" s="39">
        <v>25144</v>
      </c>
      <c r="K133" s="39">
        <v>756</v>
      </c>
      <c r="L133" s="39">
        <v>0</v>
      </c>
      <c r="M133" s="39">
        <v>0</v>
      </c>
      <c r="N133" s="39">
        <v>0</v>
      </c>
      <c r="O133" s="39">
        <v>0</v>
      </c>
      <c r="P133" s="40">
        <f t="shared" si="46"/>
        <v>0</v>
      </c>
      <c r="Q133" s="34">
        <f t="shared" si="57"/>
        <v>25144</v>
      </c>
      <c r="R133" s="34">
        <f t="shared" si="57"/>
        <v>756</v>
      </c>
      <c r="S133" s="39">
        <v>0</v>
      </c>
      <c r="T133" s="39">
        <v>0</v>
      </c>
      <c r="U133" s="40">
        <f t="shared" si="47"/>
        <v>25900</v>
      </c>
      <c r="V133" s="197"/>
      <c r="W133" s="28"/>
      <c r="X133" s="28"/>
      <c r="Y133" s="28"/>
      <c r="Z133" s="28"/>
      <c r="AA133" s="78" t="s">
        <v>213</v>
      </c>
    </row>
    <row r="134" spans="1:27" s="29" customFormat="1" ht="24" x14ac:dyDescent="0.2">
      <c r="A134" s="182"/>
      <c r="B134" s="185"/>
      <c r="C134" s="249"/>
      <c r="D134" s="182"/>
      <c r="E134" s="182"/>
      <c r="F134" s="182"/>
      <c r="G134" s="182"/>
      <c r="H134" s="42" t="s">
        <v>149</v>
      </c>
      <c r="I134" s="56">
        <v>23259</v>
      </c>
      <c r="J134" s="44">
        <v>25687</v>
      </c>
      <c r="K134" s="44">
        <v>388</v>
      </c>
      <c r="L134" s="44">
        <v>0</v>
      </c>
      <c r="M134" s="44">
        <v>0</v>
      </c>
      <c r="N134" s="44">
        <v>0</v>
      </c>
      <c r="O134" s="44">
        <v>0</v>
      </c>
      <c r="P134" s="45">
        <f t="shared" si="46"/>
        <v>0</v>
      </c>
      <c r="Q134" s="44">
        <v>0</v>
      </c>
      <c r="R134" s="44">
        <v>0</v>
      </c>
      <c r="S134" s="44">
        <v>0</v>
      </c>
      <c r="T134" s="44">
        <v>0</v>
      </c>
      <c r="U134" s="45">
        <f t="shared" si="47"/>
        <v>0</v>
      </c>
      <c r="V134" s="197"/>
      <c r="W134" s="28"/>
      <c r="X134" s="28"/>
      <c r="Y134" s="28"/>
      <c r="Z134" s="28"/>
      <c r="AA134" s="78"/>
    </row>
    <row r="135" spans="1:27" s="29" customFormat="1" ht="24" x14ac:dyDescent="0.2">
      <c r="A135" s="192"/>
      <c r="B135" s="215"/>
      <c r="C135" s="250"/>
      <c r="D135" s="192"/>
      <c r="E135" s="192"/>
      <c r="F135" s="192"/>
      <c r="G135" s="192"/>
      <c r="H135" s="180" t="s">
        <v>89</v>
      </c>
      <c r="I135" s="180"/>
      <c r="J135" s="46">
        <f>SUM(J131:J134)</f>
        <v>100000</v>
      </c>
      <c r="K135" s="46">
        <f t="shared" ref="K135:U135" si="58">SUM(K131:K134)</f>
        <v>3775</v>
      </c>
      <c r="L135" s="46">
        <f t="shared" si="58"/>
        <v>28477</v>
      </c>
      <c r="M135" s="46">
        <f t="shared" si="58"/>
        <v>1496</v>
      </c>
      <c r="N135" s="46">
        <f t="shared" si="58"/>
        <v>0</v>
      </c>
      <c r="O135" s="46">
        <f t="shared" si="58"/>
        <v>0</v>
      </c>
      <c r="P135" s="46">
        <f t="shared" si="58"/>
        <v>29973</v>
      </c>
      <c r="Q135" s="46">
        <f t="shared" si="58"/>
        <v>45836</v>
      </c>
      <c r="R135" s="46">
        <f t="shared" si="58"/>
        <v>1891</v>
      </c>
      <c r="S135" s="46">
        <f t="shared" si="58"/>
        <v>0</v>
      </c>
      <c r="T135" s="46">
        <f t="shared" si="58"/>
        <v>1153.8499999999999</v>
      </c>
      <c r="U135" s="46">
        <f t="shared" si="58"/>
        <v>48880.85</v>
      </c>
      <c r="V135" s="233"/>
      <c r="W135" s="28"/>
      <c r="X135" s="28"/>
      <c r="Y135" s="28"/>
      <c r="Z135" s="28"/>
      <c r="AA135" s="99"/>
    </row>
    <row r="136" spans="1:27" s="29" customFormat="1" ht="24" x14ac:dyDescent="0.2">
      <c r="A136" s="181">
        <v>15</v>
      </c>
      <c r="B136" s="193" t="s">
        <v>421</v>
      </c>
      <c r="C136" s="266" t="s">
        <v>422</v>
      </c>
      <c r="D136" s="181">
        <v>176</v>
      </c>
      <c r="E136" s="181">
        <v>4</v>
      </c>
      <c r="F136" s="181" t="s">
        <v>377</v>
      </c>
      <c r="G136" s="181" t="s">
        <v>13</v>
      </c>
      <c r="H136" s="49" t="s">
        <v>85</v>
      </c>
      <c r="I136" s="49">
        <v>22720</v>
      </c>
      <c r="J136" s="51">
        <v>24412</v>
      </c>
      <c r="K136" s="51">
        <v>1488</v>
      </c>
      <c r="L136" s="51">
        <v>24412</v>
      </c>
      <c r="M136" s="51">
        <v>1488</v>
      </c>
      <c r="N136" s="51">
        <v>0</v>
      </c>
      <c r="O136" s="51">
        <v>0</v>
      </c>
      <c r="P136" s="52">
        <f t="shared" si="46"/>
        <v>25900</v>
      </c>
      <c r="Q136" s="51">
        <f t="shared" ref="Q136:R138" si="59">J136-L136</f>
        <v>0</v>
      </c>
      <c r="R136" s="51">
        <f t="shared" si="59"/>
        <v>0</v>
      </c>
      <c r="S136" s="51">
        <v>0</v>
      </c>
      <c r="T136" s="51">
        <v>0</v>
      </c>
      <c r="U136" s="52">
        <f t="shared" si="47"/>
        <v>0</v>
      </c>
      <c r="V136" s="268">
        <v>23075</v>
      </c>
      <c r="W136" s="28"/>
      <c r="X136" s="28"/>
      <c r="Y136" s="28"/>
      <c r="Z136" s="28"/>
      <c r="AA136" s="77"/>
    </row>
    <row r="137" spans="1:27" s="29" customFormat="1" ht="24" x14ac:dyDescent="0.2">
      <c r="A137" s="182"/>
      <c r="B137" s="185"/>
      <c r="C137" s="249"/>
      <c r="D137" s="182"/>
      <c r="E137" s="182"/>
      <c r="F137" s="182"/>
      <c r="G137" s="182"/>
      <c r="H137" s="37" t="s">
        <v>147</v>
      </c>
      <c r="I137" s="37">
        <v>22904</v>
      </c>
      <c r="J137" s="39">
        <v>24757</v>
      </c>
      <c r="K137" s="39">
        <v>1143</v>
      </c>
      <c r="L137" s="39">
        <v>19517</v>
      </c>
      <c r="M137" s="39">
        <v>1143</v>
      </c>
      <c r="N137" s="39">
        <v>0</v>
      </c>
      <c r="O137" s="39">
        <v>0</v>
      </c>
      <c r="P137" s="40">
        <f t="shared" si="46"/>
        <v>20660</v>
      </c>
      <c r="Q137" s="51">
        <f t="shared" si="59"/>
        <v>5240</v>
      </c>
      <c r="R137" s="51">
        <f t="shared" si="59"/>
        <v>0</v>
      </c>
      <c r="S137" s="39">
        <v>0</v>
      </c>
      <c r="T137" s="39">
        <v>570.03</v>
      </c>
      <c r="U137" s="40">
        <f t="shared" si="47"/>
        <v>5810.03</v>
      </c>
      <c r="V137" s="197"/>
      <c r="W137" s="28"/>
      <c r="X137" s="28"/>
      <c r="Y137" s="28"/>
      <c r="Z137" s="28"/>
      <c r="AA137" s="78" t="s">
        <v>211</v>
      </c>
    </row>
    <row r="138" spans="1:27" s="29" customFormat="1" ht="24" x14ac:dyDescent="0.2">
      <c r="A138" s="182"/>
      <c r="B138" s="185"/>
      <c r="C138" s="249"/>
      <c r="D138" s="182"/>
      <c r="E138" s="182"/>
      <c r="F138" s="182"/>
      <c r="G138" s="182"/>
      <c r="H138" s="37" t="s">
        <v>148</v>
      </c>
      <c r="I138" s="55">
        <v>23075</v>
      </c>
      <c r="J138" s="39">
        <v>25144</v>
      </c>
      <c r="K138" s="39">
        <v>756</v>
      </c>
      <c r="L138" s="39">
        <v>0</v>
      </c>
      <c r="M138" s="39">
        <v>0</v>
      </c>
      <c r="N138" s="39">
        <v>0</v>
      </c>
      <c r="O138" s="39">
        <v>0</v>
      </c>
      <c r="P138" s="40">
        <f t="shared" si="46"/>
        <v>0</v>
      </c>
      <c r="Q138" s="51">
        <f t="shared" si="59"/>
        <v>25144</v>
      </c>
      <c r="R138" s="51">
        <f t="shared" si="59"/>
        <v>756</v>
      </c>
      <c r="S138" s="39">
        <v>0</v>
      </c>
      <c r="T138" s="39">
        <v>0</v>
      </c>
      <c r="U138" s="40">
        <f t="shared" si="47"/>
        <v>25900</v>
      </c>
      <c r="V138" s="197"/>
      <c r="W138" s="28"/>
      <c r="X138" s="28"/>
      <c r="Y138" s="28"/>
      <c r="Z138" s="28"/>
      <c r="AA138" s="78" t="s">
        <v>213</v>
      </c>
    </row>
    <row r="139" spans="1:27" s="29" customFormat="1" ht="24" x14ac:dyDescent="0.2">
      <c r="A139" s="182"/>
      <c r="B139" s="185"/>
      <c r="C139" s="249"/>
      <c r="D139" s="182"/>
      <c r="E139" s="182"/>
      <c r="F139" s="182"/>
      <c r="G139" s="182"/>
      <c r="H139" s="42" t="s">
        <v>149</v>
      </c>
      <c r="I139" s="56">
        <v>23259</v>
      </c>
      <c r="J139" s="44">
        <v>25687</v>
      </c>
      <c r="K139" s="44">
        <v>388</v>
      </c>
      <c r="L139" s="44">
        <v>0</v>
      </c>
      <c r="M139" s="44">
        <v>0</v>
      </c>
      <c r="N139" s="44">
        <v>0</v>
      </c>
      <c r="O139" s="44">
        <v>0</v>
      </c>
      <c r="P139" s="45">
        <f t="shared" si="46"/>
        <v>0</v>
      </c>
      <c r="Q139" s="44">
        <v>0</v>
      </c>
      <c r="R139" s="44">
        <v>0</v>
      </c>
      <c r="S139" s="44">
        <v>0</v>
      </c>
      <c r="T139" s="44">
        <v>0</v>
      </c>
      <c r="U139" s="45">
        <f t="shared" si="47"/>
        <v>0</v>
      </c>
      <c r="V139" s="197"/>
      <c r="W139" s="28"/>
      <c r="X139" s="28"/>
      <c r="Y139" s="28"/>
      <c r="Z139" s="28"/>
      <c r="AA139" s="78"/>
    </row>
    <row r="140" spans="1:27" s="29" customFormat="1" ht="24" x14ac:dyDescent="0.2">
      <c r="A140" s="183"/>
      <c r="B140" s="218"/>
      <c r="C140" s="267"/>
      <c r="D140" s="183"/>
      <c r="E140" s="183"/>
      <c r="F140" s="183"/>
      <c r="G140" s="183"/>
      <c r="H140" s="180" t="s">
        <v>89</v>
      </c>
      <c r="I140" s="180"/>
      <c r="J140" s="46">
        <f>SUM(J136:J139)</f>
        <v>100000</v>
      </c>
      <c r="K140" s="46">
        <f t="shared" ref="K140:U140" si="60">SUM(K136:K139)</f>
        <v>3775</v>
      </c>
      <c r="L140" s="46">
        <f t="shared" si="60"/>
        <v>43929</v>
      </c>
      <c r="M140" s="46">
        <f t="shared" si="60"/>
        <v>2631</v>
      </c>
      <c r="N140" s="46">
        <f t="shared" si="60"/>
        <v>0</v>
      </c>
      <c r="O140" s="46">
        <f t="shared" si="60"/>
        <v>0</v>
      </c>
      <c r="P140" s="46">
        <f t="shared" si="60"/>
        <v>46560</v>
      </c>
      <c r="Q140" s="46">
        <f t="shared" si="60"/>
        <v>30384</v>
      </c>
      <c r="R140" s="46">
        <f t="shared" si="60"/>
        <v>756</v>
      </c>
      <c r="S140" s="46">
        <f t="shared" si="60"/>
        <v>0</v>
      </c>
      <c r="T140" s="46">
        <f t="shared" si="60"/>
        <v>570.03</v>
      </c>
      <c r="U140" s="46">
        <f t="shared" si="60"/>
        <v>31710.03</v>
      </c>
      <c r="V140" s="269"/>
      <c r="W140" s="28"/>
      <c r="X140" s="28"/>
      <c r="Y140" s="28"/>
      <c r="Z140" s="28"/>
      <c r="AA140" s="99"/>
    </row>
    <row r="141" spans="1:27" s="29" customFormat="1" ht="24" x14ac:dyDescent="0.2">
      <c r="A141" s="191">
        <v>16</v>
      </c>
      <c r="B141" s="184" t="s">
        <v>423</v>
      </c>
      <c r="C141" s="248" t="s">
        <v>424</v>
      </c>
      <c r="D141" s="191">
        <v>99</v>
      </c>
      <c r="E141" s="191">
        <v>6</v>
      </c>
      <c r="F141" s="191" t="s">
        <v>377</v>
      </c>
      <c r="G141" s="191" t="s">
        <v>13</v>
      </c>
      <c r="H141" s="32" t="s">
        <v>85</v>
      </c>
      <c r="I141" s="32">
        <v>22720</v>
      </c>
      <c r="J141" s="34">
        <v>24412</v>
      </c>
      <c r="K141" s="34">
        <v>1488</v>
      </c>
      <c r="L141" s="34">
        <v>0</v>
      </c>
      <c r="M141" s="34">
        <v>0</v>
      </c>
      <c r="N141" s="34">
        <v>0</v>
      </c>
      <c r="O141" s="34">
        <v>0</v>
      </c>
      <c r="P141" s="35">
        <f t="shared" si="46"/>
        <v>0</v>
      </c>
      <c r="Q141" s="34">
        <f>J141-L141</f>
        <v>24412</v>
      </c>
      <c r="R141" s="34">
        <f>K141-M141</f>
        <v>1488</v>
      </c>
      <c r="S141" s="34">
        <v>0</v>
      </c>
      <c r="T141" s="34">
        <v>1264.07</v>
      </c>
      <c r="U141" s="35">
        <f t="shared" si="47"/>
        <v>27164.07</v>
      </c>
      <c r="V141" s="189" t="s">
        <v>75</v>
      </c>
      <c r="W141" s="28"/>
      <c r="X141" s="28"/>
      <c r="Y141" s="28"/>
      <c r="Z141" s="28"/>
      <c r="AA141" s="77"/>
    </row>
    <row r="142" spans="1:27" s="29" customFormat="1" ht="24" x14ac:dyDescent="0.2">
      <c r="A142" s="182"/>
      <c r="B142" s="185"/>
      <c r="C142" s="249"/>
      <c r="D142" s="182"/>
      <c r="E142" s="182"/>
      <c r="F142" s="182"/>
      <c r="G142" s="182"/>
      <c r="H142" s="37" t="s">
        <v>147</v>
      </c>
      <c r="I142" s="37">
        <v>22904</v>
      </c>
      <c r="J142" s="39">
        <v>24757</v>
      </c>
      <c r="K142" s="39">
        <v>1143</v>
      </c>
      <c r="L142" s="39">
        <v>0</v>
      </c>
      <c r="M142" s="39">
        <v>0</v>
      </c>
      <c r="N142" s="39">
        <v>0</v>
      </c>
      <c r="O142" s="39">
        <v>0</v>
      </c>
      <c r="P142" s="40">
        <f t="shared" si="46"/>
        <v>0</v>
      </c>
      <c r="Q142" s="34">
        <f t="shared" ref="Q142:R143" si="61">J142-L142</f>
        <v>24757</v>
      </c>
      <c r="R142" s="34">
        <f t="shared" si="61"/>
        <v>1143</v>
      </c>
      <c r="S142" s="39">
        <v>0</v>
      </c>
      <c r="T142" s="39">
        <v>345.92</v>
      </c>
      <c r="U142" s="40">
        <f t="shared" si="47"/>
        <v>26245.919999999998</v>
      </c>
      <c r="V142" s="190"/>
      <c r="W142" s="28"/>
      <c r="X142" s="28"/>
      <c r="Y142" s="28"/>
      <c r="Z142" s="28"/>
      <c r="AA142" s="78" t="s">
        <v>211</v>
      </c>
    </row>
    <row r="143" spans="1:27" s="29" customFormat="1" ht="24" x14ac:dyDescent="0.2">
      <c r="A143" s="182"/>
      <c r="B143" s="185"/>
      <c r="C143" s="249"/>
      <c r="D143" s="182"/>
      <c r="E143" s="182"/>
      <c r="F143" s="182"/>
      <c r="G143" s="182"/>
      <c r="H143" s="37" t="s">
        <v>148</v>
      </c>
      <c r="I143" s="55">
        <v>23075</v>
      </c>
      <c r="J143" s="39">
        <v>25144</v>
      </c>
      <c r="K143" s="39">
        <v>756</v>
      </c>
      <c r="L143" s="39">
        <v>0</v>
      </c>
      <c r="M143" s="39">
        <v>0</v>
      </c>
      <c r="N143" s="39">
        <v>0</v>
      </c>
      <c r="O143" s="39">
        <v>0</v>
      </c>
      <c r="P143" s="40">
        <f t="shared" si="46"/>
        <v>0</v>
      </c>
      <c r="Q143" s="34">
        <f t="shared" si="61"/>
        <v>25144</v>
      </c>
      <c r="R143" s="34">
        <f t="shared" si="61"/>
        <v>756</v>
      </c>
      <c r="S143" s="39">
        <v>0</v>
      </c>
      <c r="T143" s="39">
        <v>0</v>
      </c>
      <c r="U143" s="40">
        <f t="shared" si="47"/>
        <v>25900</v>
      </c>
      <c r="V143" s="190"/>
      <c r="W143" s="28"/>
      <c r="X143" s="28"/>
      <c r="Y143" s="28"/>
      <c r="Z143" s="28"/>
      <c r="AA143" s="78" t="s">
        <v>214</v>
      </c>
    </row>
    <row r="144" spans="1:27" s="29" customFormat="1" ht="24" x14ac:dyDescent="0.2">
      <c r="A144" s="182"/>
      <c r="B144" s="185"/>
      <c r="C144" s="249"/>
      <c r="D144" s="182"/>
      <c r="E144" s="182"/>
      <c r="F144" s="182"/>
      <c r="G144" s="182"/>
      <c r="H144" s="42" t="s">
        <v>149</v>
      </c>
      <c r="I144" s="56">
        <v>23259</v>
      </c>
      <c r="J144" s="44">
        <v>25687</v>
      </c>
      <c r="K144" s="44">
        <v>388</v>
      </c>
      <c r="L144" s="44">
        <v>0</v>
      </c>
      <c r="M144" s="44">
        <v>0</v>
      </c>
      <c r="N144" s="44">
        <v>0</v>
      </c>
      <c r="O144" s="44">
        <v>0</v>
      </c>
      <c r="P144" s="45">
        <f t="shared" si="46"/>
        <v>0</v>
      </c>
      <c r="Q144" s="44">
        <v>0</v>
      </c>
      <c r="R144" s="44">
        <v>0</v>
      </c>
      <c r="S144" s="44">
        <v>0</v>
      </c>
      <c r="T144" s="44">
        <v>0</v>
      </c>
      <c r="U144" s="45">
        <f t="shared" si="47"/>
        <v>0</v>
      </c>
      <c r="V144" s="190"/>
      <c r="W144" s="28"/>
      <c r="X144" s="28"/>
      <c r="Y144" s="28"/>
      <c r="Z144" s="28"/>
      <c r="AA144" s="78"/>
    </row>
    <row r="145" spans="1:27" s="29" customFormat="1" ht="24" x14ac:dyDescent="0.2">
      <c r="A145" s="192"/>
      <c r="B145" s="215"/>
      <c r="C145" s="250"/>
      <c r="D145" s="192"/>
      <c r="E145" s="192"/>
      <c r="F145" s="192"/>
      <c r="G145" s="192"/>
      <c r="H145" s="180" t="s">
        <v>89</v>
      </c>
      <c r="I145" s="180"/>
      <c r="J145" s="46">
        <f>SUM(J141:J144)</f>
        <v>100000</v>
      </c>
      <c r="K145" s="46">
        <f t="shared" ref="K145:U145" si="62">SUM(K141:K144)</f>
        <v>3775</v>
      </c>
      <c r="L145" s="46">
        <f t="shared" si="62"/>
        <v>0</v>
      </c>
      <c r="M145" s="46">
        <f t="shared" si="62"/>
        <v>0</v>
      </c>
      <c r="N145" s="46">
        <f t="shared" si="62"/>
        <v>0</v>
      </c>
      <c r="O145" s="46">
        <f t="shared" si="62"/>
        <v>0</v>
      </c>
      <c r="P145" s="46">
        <f t="shared" si="62"/>
        <v>0</v>
      </c>
      <c r="Q145" s="46">
        <f t="shared" si="62"/>
        <v>74313</v>
      </c>
      <c r="R145" s="46">
        <f t="shared" si="62"/>
        <v>3387</v>
      </c>
      <c r="S145" s="46">
        <f t="shared" si="62"/>
        <v>0</v>
      </c>
      <c r="T145" s="46">
        <f t="shared" si="62"/>
        <v>1609.99</v>
      </c>
      <c r="U145" s="46">
        <f t="shared" si="62"/>
        <v>79309.989999999991</v>
      </c>
      <c r="V145" s="232"/>
      <c r="W145" s="28"/>
      <c r="X145" s="28"/>
      <c r="Y145" s="28"/>
      <c r="Z145" s="28"/>
      <c r="AA145" s="99"/>
    </row>
    <row r="146" spans="1:27" s="29" customFormat="1" ht="24" x14ac:dyDescent="0.2">
      <c r="A146" s="181">
        <v>17</v>
      </c>
      <c r="B146" s="208" t="s">
        <v>425</v>
      </c>
      <c r="C146" s="248" t="s">
        <v>426</v>
      </c>
      <c r="D146" s="191">
        <v>114</v>
      </c>
      <c r="E146" s="191">
        <v>1</v>
      </c>
      <c r="F146" s="191" t="s">
        <v>378</v>
      </c>
      <c r="G146" s="191" t="s">
        <v>13</v>
      </c>
      <c r="H146" s="32" t="s">
        <v>85</v>
      </c>
      <c r="I146" s="32">
        <v>22498</v>
      </c>
      <c r="J146" s="34">
        <v>48875</v>
      </c>
      <c r="K146" s="34">
        <v>3025</v>
      </c>
      <c r="L146" s="34">
        <v>45900</v>
      </c>
      <c r="M146" s="34">
        <v>3025</v>
      </c>
      <c r="N146" s="34">
        <v>0</v>
      </c>
      <c r="O146" s="34">
        <v>0</v>
      </c>
      <c r="P146" s="35">
        <f t="shared" si="46"/>
        <v>48925</v>
      </c>
      <c r="Q146" s="34">
        <f t="shared" ref="Q146:R149" si="63">J146-L146</f>
        <v>2975</v>
      </c>
      <c r="R146" s="34">
        <f t="shared" si="63"/>
        <v>0</v>
      </c>
      <c r="S146" s="34">
        <v>0</v>
      </c>
      <c r="T146" s="34">
        <v>2966</v>
      </c>
      <c r="U146" s="35">
        <f t="shared" si="47"/>
        <v>5941</v>
      </c>
      <c r="V146" s="189">
        <v>23048</v>
      </c>
      <c r="W146" s="28"/>
      <c r="X146" s="28"/>
      <c r="Y146" s="28"/>
      <c r="Z146" s="28"/>
      <c r="AA146" s="32"/>
    </row>
    <row r="147" spans="1:27" s="29" customFormat="1" ht="24" x14ac:dyDescent="0.2">
      <c r="A147" s="182"/>
      <c r="B147" s="203"/>
      <c r="C147" s="249"/>
      <c r="D147" s="182"/>
      <c r="E147" s="182"/>
      <c r="F147" s="182"/>
      <c r="G147" s="182"/>
      <c r="H147" s="37" t="s">
        <v>147</v>
      </c>
      <c r="I147" s="37">
        <v>22682</v>
      </c>
      <c r="J147" s="39">
        <v>49652</v>
      </c>
      <c r="K147" s="39">
        <v>2248</v>
      </c>
      <c r="L147" s="39">
        <v>0</v>
      </c>
      <c r="M147" s="39">
        <v>0</v>
      </c>
      <c r="N147" s="39">
        <v>0</v>
      </c>
      <c r="O147" s="39">
        <v>0</v>
      </c>
      <c r="P147" s="40">
        <f t="shared" si="46"/>
        <v>0</v>
      </c>
      <c r="Q147" s="34">
        <f t="shared" si="63"/>
        <v>49652</v>
      </c>
      <c r="R147" s="34">
        <f t="shared" si="63"/>
        <v>2248</v>
      </c>
      <c r="S147" s="39">
        <v>0</v>
      </c>
      <c r="T147" s="39">
        <v>2856.69</v>
      </c>
      <c r="U147" s="40">
        <f t="shared" si="47"/>
        <v>54756.69</v>
      </c>
      <c r="V147" s="190"/>
      <c r="W147" s="28"/>
      <c r="X147" s="28"/>
      <c r="Y147" s="28"/>
      <c r="Z147" s="28"/>
      <c r="AA147" s="37" t="s">
        <v>210</v>
      </c>
    </row>
    <row r="148" spans="1:27" s="29" customFormat="1" ht="24" x14ac:dyDescent="0.2">
      <c r="A148" s="182"/>
      <c r="B148" s="203"/>
      <c r="C148" s="249"/>
      <c r="D148" s="182"/>
      <c r="E148" s="182"/>
      <c r="F148" s="182"/>
      <c r="G148" s="182"/>
      <c r="H148" s="37" t="s">
        <v>148</v>
      </c>
      <c r="I148" s="64">
        <v>22863</v>
      </c>
      <c r="J148" s="39">
        <v>50365</v>
      </c>
      <c r="K148" s="39">
        <v>1535</v>
      </c>
      <c r="L148" s="39">
        <v>0</v>
      </c>
      <c r="M148" s="39">
        <v>0</v>
      </c>
      <c r="N148" s="39">
        <v>0</v>
      </c>
      <c r="O148" s="39">
        <v>0</v>
      </c>
      <c r="P148" s="40">
        <f t="shared" si="46"/>
        <v>0</v>
      </c>
      <c r="Q148" s="34">
        <f t="shared" si="63"/>
        <v>50365</v>
      </c>
      <c r="R148" s="34">
        <f t="shared" si="63"/>
        <v>1535</v>
      </c>
      <c r="S148" s="39">
        <v>0</v>
      </c>
      <c r="T148" s="39">
        <v>1024.55</v>
      </c>
      <c r="U148" s="40">
        <f t="shared" si="47"/>
        <v>52924.55</v>
      </c>
      <c r="V148" s="190"/>
      <c r="W148" s="28"/>
      <c r="X148" s="28"/>
      <c r="Y148" s="28"/>
      <c r="Z148" s="28"/>
      <c r="AA148" s="37" t="s">
        <v>70</v>
      </c>
    </row>
    <row r="149" spans="1:27" s="29" customFormat="1" ht="24" x14ac:dyDescent="0.2">
      <c r="A149" s="182"/>
      <c r="B149" s="203"/>
      <c r="C149" s="249"/>
      <c r="D149" s="182"/>
      <c r="E149" s="182"/>
      <c r="F149" s="182"/>
      <c r="G149" s="182"/>
      <c r="H149" s="42" t="s">
        <v>149</v>
      </c>
      <c r="I149" s="58">
        <v>23047</v>
      </c>
      <c r="J149" s="44">
        <v>51108</v>
      </c>
      <c r="K149" s="44">
        <v>760</v>
      </c>
      <c r="L149" s="44">
        <v>0</v>
      </c>
      <c r="M149" s="44">
        <v>0</v>
      </c>
      <c r="N149" s="44">
        <v>0</v>
      </c>
      <c r="O149" s="44">
        <v>0</v>
      </c>
      <c r="P149" s="45">
        <f t="shared" si="46"/>
        <v>0</v>
      </c>
      <c r="Q149" s="34">
        <f t="shared" si="63"/>
        <v>51108</v>
      </c>
      <c r="R149" s="34">
        <f t="shared" si="63"/>
        <v>760</v>
      </c>
      <c r="S149" s="44">
        <v>0</v>
      </c>
      <c r="T149" s="44">
        <v>0</v>
      </c>
      <c r="U149" s="45">
        <f t="shared" si="47"/>
        <v>51868</v>
      </c>
      <c r="V149" s="190"/>
      <c r="W149" s="28"/>
      <c r="X149" s="28"/>
      <c r="Y149" s="28"/>
      <c r="Z149" s="28"/>
      <c r="AA149" s="37"/>
    </row>
    <row r="150" spans="1:27" s="29" customFormat="1" ht="24" x14ac:dyDescent="0.2">
      <c r="A150" s="183"/>
      <c r="B150" s="209"/>
      <c r="C150" s="250"/>
      <c r="D150" s="192"/>
      <c r="E150" s="192"/>
      <c r="F150" s="192"/>
      <c r="G150" s="192"/>
      <c r="H150" s="180" t="s">
        <v>89</v>
      </c>
      <c r="I150" s="180"/>
      <c r="J150" s="46">
        <f>SUM(J146:J149)</f>
        <v>200000</v>
      </c>
      <c r="K150" s="46">
        <f t="shared" ref="K150:U150" si="64">SUM(K146:K149)</f>
        <v>7568</v>
      </c>
      <c r="L150" s="46">
        <f t="shared" si="64"/>
        <v>45900</v>
      </c>
      <c r="M150" s="46">
        <f t="shared" si="64"/>
        <v>3025</v>
      </c>
      <c r="N150" s="46">
        <f t="shared" si="64"/>
        <v>0</v>
      </c>
      <c r="O150" s="46">
        <f t="shared" si="64"/>
        <v>0</v>
      </c>
      <c r="P150" s="46">
        <f t="shared" si="64"/>
        <v>48925</v>
      </c>
      <c r="Q150" s="46">
        <f t="shared" si="64"/>
        <v>154100</v>
      </c>
      <c r="R150" s="46">
        <f t="shared" si="64"/>
        <v>4543</v>
      </c>
      <c r="S150" s="46">
        <f t="shared" si="64"/>
        <v>0</v>
      </c>
      <c r="T150" s="46">
        <f t="shared" si="64"/>
        <v>6847.2400000000007</v>
      </c>
      <c r="U150" s="46">
        <f t="shared" si="64"/>
        <v>165490.23999999999</v>
      </c>
      <c r="V150" s="232"/>
      <c r="W150" s="28"/>
      <c r="X150" s="28"/>
      <c r="Y150" s="28"/>
      <c r="Z150" s="28"/>
      <c r="AA150" s="115"/>
    </row>
    <row r="151" spans="1:27" s="29" customFormat="1" ht="24" x14ac:dyDescent="0.2">
      <c r="A151" s="191">
        <v>18</v>
      </c>
      <c r="B151" s="202" t="s">
        <v>206</v>
      </c>
      <c r="C151" s="266" t="s">
        <v>427</v>
      </c>
      <c r="D151" s="181">
        <v>43494</v>
      </c>
      <c r="E151" s="181">
        <v>5</v>
      </c>
      <c r="F151" s="181" t="s">
        <v>379</v>
      </c>
      <c r="G151" s="181" t="s">
        <v>13</v>
      </c>
      <c r="H151" s="49" t="s">
        <v>85</v>
      </c>
      <c r="I151" s="49">
        <v>22720</v>
      </c>
      <c r="J151" s="51">
        <v>24412</v>
      </c>
      <c r="K151" s="51">
        <v>1488</v>
      </c>
      <c r="L151" s="51">
        <v>3712</v>
      </c>
      <c r="M151" s="51">
        <v>1488</v>
      </c>
      <c r="N151" s="51">
        <v>0</v>
      </c>
      <c r="O151" s="51">
        <v>0</v>
      </c>
      <c r="P151" s="52">
        <f t="shared" si="46"/>
        <v>5200</v>
      </c>
      <c r="Q151" s="51">
        <f>J151-L151</f>
        <v>20700</v>
      </c>
      <c r="R151" s="51">
        <f>K151-M151</f>
        <v>0</v>
      </c>
      <c r="S151" s="51">
        <v>0</v>
      </c>
      <c r="T151" s="51">
        <v>1071.8599999999999</v>
      </c>
      <c r="U151" s="52">
        <f t="shared" si="47"/>
        <v>21771.86</v>
      </c>
      <c r="V151" s="198">
        <v>241900</v>
      </c>
      <c r="W151" s="28"/>
      <c r="X151" s="28"/>
      <c r="Y151" s="28"/>
      <c r="Z151" s="28"/>
      <c r="AA151" s="77"/>
    </row>
    <row r="152" spans="1:27" s="29" customFormat="1" ht="24" x14ac:dyDescent="0.2">
      <c r="A152" s="182"/>
      <c r="B152" s="203"/>
      <c r="C152" s="249"/>
      <c r="D152" s="182"/>
      <c r="E152" s="182"/>
      <c r="F152" s="182"/>
      <c r="G152" s="182"/>
      <c r="H152" s="37" t="s">
        <v>147</v>
      </c>
      <c r="I152" s="37">
        <v>22904</v>
      </c>
      <c r="J152" s="39">
        <v>24757</v>
      </c>
      <c r="K152" s="39">
        <v>1143</v>
      </c>
      <c r="L152" s="39">
        <v>0</v>
      </c>
      <c r="M152" s="39">
        <v>0</v>
      </c>
      <c r="N152" s="39">
        <v>0</v>
      </c>
      <c r="O152" s="39">
        <v>0</v>
      </c>
      <c r="P152" s="40">
        <f t="shared" si="46"/>
        <v>0</v>
      </c>
      <c r="Q152" s="51">
        <f t="shared" ref="Q152:R153" si="65">J152-L152</f>
        <v>24757</v>
      </c>
      <c r="R152" s="51">
        <f t="shared" si="65"/>
        <v>1143</v>
      </c>
      <c r="S152" s="39">
        <v>0</v>
      </c>
      <c r="T152" s="39">
        <v>345.92</v>
      </c>
      <c r="U152" s="40">
        <f t="shared" si="47"/>
        <v>26245.919999999998</v>
      </c>
      <c r="V152" s="190"/>
      <c r="W152" s="28"/>
      <c r="X152" s="28"/>
      <c r="Y152" s="28"/>
      <c r="Z152" s="28"/>
      <c r="AA152" s="78" t="s">
        <v>211</v>
      </c>
    </row>
    <row r="153" spans="1:27" s="29" customFormat="1" ht="24" x14ac:dyDescent="0.2">
      <c r="A153" s="182"/>
      <c r="B153" s="203"/>
      <c r="C153" s="249"/>
      <c r="D153" s="182"/>
      <c r="E153" s="182"/>
      <c r="F153" s="182"/>
      <c r="G153" s="182"/>
      <c r="H153" s="37" t="s">
        <v>148</v>
      </c>
      <c r="I153" s="55">
        <v>23075</v>
      </c>
      <c r="J153" s="39">
        <v>25144</v>
      </c>
      <c r="K153" s="39">
        <v>756</v>
      </c>
      <c r="L153" s="39">
        <v>0</v>
      </c>
      <c r="M153" s="39">
        <v>0</v>
      </c>
      <c r="N153" s="39">
        <v>0</v>
      </c>
      <c r="O153" s="39">
        <v>0</v>
      </c>
      <c r="P153" s="40">
        <f t="shared" si="46"/>
        <v>0</v>
      </c>
      <c r="Q153" s="51">
        <f t="shared" si="65"/>
        <v>25144</v>
      </c>
      <c r="R153" s="51">
        <f t="shared" si="65"/>
        <v>756</v>
      </c>
      <c r="S153" s="39">
        <v>0</v>
      </c>
      <c r="T153" s="39">
        <v>0</v>
      </c>
      <c r="U153" s="40">
        <f t="shared" si="47"/>
        <v>25900</v>
      </c>
      <c r="V153" s="190"/>
      <c r="W153" s="28"/>
      <c r="X153" s="28"/>
      <c r="Y153" s="28"/>
      <c r="Z153" s="28"/>
      <c r="AA153" s="78" t="s">
        <v>214</v>
      </c>
    </row>
    <row r="154" spans="1:27" s="29" customFormat="1" ht="24" x14ac:dyDescent="0.2">
      <c r="A154" s="182"/>
      <c r="B154" s="203"/>
      <c r="C154" s="249"/>
      <c r="D154" s="182"/>
      <c r="E154" s="182"/>
      <c r="F154" s="182"/>
      <c r="G154" s="182"/>
      <c r="H154" s="42" t="s">
        <v>149</v>
      </c>
      <c r="I154" s="56">
        <v>23259</v>
      </c>
      <c r="J154" s="44">
        <v>25687</v>
      </c>
      <c r="K154" s="44">
        <v>388</v>
      </c>
      <c r="L154" s="44">
        <v>0</v>
      </c>
      <c r="M154" s="44">
        <v>0</v>
      </c>
      <c r="N154" s="44">
        <v>0</v>
      </c>
      <c r="O154" s="44">
        <v>0</v>
      </c>
      <c r="P154" s="45">
        <f t="shared" si="46"/>
        <v>0</v>
      </c>
      <c r="Q154" s="44">
        <v>0</v>
      </c>
      <c r="R154" s="44">
        <v>0</v>
      </c>
      <c r="S154" s="44">
        <v>0</v>
      </c>
      <c r="T154" s="44">
        <v>0</v>
      </c>
      <c r="U154" s="45">
        <f t="shared" si="47"/>
        <v>0</v>
      </c>
      <c r="V154" s="190"/>
      <c r="W154" s="28"/>
      <c r="X154" s="28"/>
      <c r="Y154" s="28"/>
      <c r="Z154" s="28"/>
      <c r="AA154" s="78"/>
    </row>
    <row r="155" spans="1:27" s="29" customFormat="1" ht="24" x14ac:dyDescent="0.2">
      <c r="A155" s="192"/>
      <c r="B155" s="204"/>
      <c r="C155" s="267"/>
      <c r="D155" s="183"/>
      <c r="E155" s="183"/>
      <c r="F155" s="183"/>
      <c r="G155" s="183"/>
      <c r="H155" s="180" t="s">
        <v>89</v>
      </c>
      <c r="I155" s="180"/>
      <c r="J155" s="46">
        <f>SUM(J151:J154)</f>
        <v>100000</v>
      </c>
      <c r="K155" s="46">
        <f t="shared" ref="K155:U155" si="66">SUM(K151:K154)</f>
        <v>3775</v>
      </c>
      <c r="L155" s="46">
        <f t="shared" si="66"/>
        <v>3712</v>
      </c>
      <c r="M155" s="46">
        <f t="shared" si="66"/>
        <v>1488</v>
      </c>
      <c r="N155" s="46">
        <f t="shared" si="66"/>
        <v>0</v>
      </c>
      <c r="O155" s="46">
        <f t="shared" si="66"/>
        <v>0</v>
      </c>
      <c r="P155" s="46">
        <f t="shared" si="66"/>
        <v>5200</v>
      </c>
      <c r="Q155" s="46">
        <f t="shared" si="66"/>
        <v>70601</v>
      </c>
      <c r="R155" s="46">
        <f t="shared" si="66"/>
        <v>1899</v>
      </c>
      <c r="S155" s="46">
        <f t="shared" si="66"/>
        <v>0</v>
      </c>
      <c r="T155" s="46">
        <f t="shared" si="66"/>
        <v>1417.78</v>
      </c>
      <c r="U155" s="46">
        <f t="shared" si="66"/>
        <v>73917.78</v>
      </c>
      <c r="V155" s="265"/>
      <c r="W155" s="28"/>
      <c r="X155" s="28"/>
      <c r="Y155" s="28"/>
      <c r="Z155" s="28"/>
      <c r="AA155" s="99"/>
    </row>
    <row r="156" spans="1:27" s="27" customFormat="1" ht="27.75" x14ac:dyDescent="0.2">
      <c r="A156" s="170" t="s">
        <v>428</v>
      </c>
      <c r="B156" s="170"/>
      <c r="C156" s="170"/>
      <c r="D156" s="170"/>
      <c r="E156" s="170"/>
      <c r="F156" s="170"/>
      <c r="G156" s="170"/>
      <c r="H156" s="170"/>
      <c r="I156" s="170"/>
      <c r="J156" s="24">
        <f>J70+J75+J80+J85+J90+J95+J100+J105+J110+J115+J120+J125+J130+J135+J140+J145+J150+J155</f>
        <v>1900000</v>
      </c>
      <c r="K156" s="24">
        <f t="shared" ref="K156:U156" si="67">K70+K75+K80+K85+K90+K95+K100+K105+K110+K115+K120+K125+K130+K135+K140+K145+K150+K155</f>
        <v>71743</v>
      </c>
      <c r="L156" s="24">
        <f t="shared" si="67"/>
        <v>399075</v>
      </c>
      <c r="M156" s="24">
        <f t="shared" si="67"/>
        <v>31068</v>
      </c>
      <c r="N156" s="24">
        <f t="shared" si="67"/>
        <v>0</v>
      </c>
      <c r="O156" s="24">
        <f t="shared" si="67"/>
        <v>0</v>
      </c>
      <c r="P156" s="24">
        <f t="shared" si="67"/>
        <v>430143</v>
      </c>
      <c r="Q156" s="24">
        <f t="shared" si="67"/>
        <v>1064246</v>
      </c>
      <c r="R156" s="24">
        <f t="shared" si="67"/>
        <v>34079</v>
      </c>
      <c r="S156" s="24">
        <f t="shared" si="67"/>
        <v>0</v>
      </c>
      <c r="T156" s="24">
        <f t="shared" si="67"/>
        <v>22292.84</v>
      </c>
      <c r="U156" s="24">
        <f t="shared" si="67"/>
        <v>1120617.8399999999</v>
      </c>
      <c r="V156" s="25"/>
      <c r="W156" s="30"/>
      <c r="X156" s="30"/>
      <c r="Y156" s="30"/>
      <c r="Z156" s="30"/>
      <c r="AA156" s="25"/>
    </row>
  </sheetData>
  <mergeCells count="304">
    <mergeCell ref="B3:B4"/>
    <mergeCell ref="C3:C4"/>
    <mergeCell ref="D3:G3"/>
    <mergeCell ref="J3:J4"/>
    <mergeCell ref="F5:F9"/>
    <mergeCell ref="G5:G9"/>
    <mergeCell ref="V5:V9"/>
    <mergeCell ref="W5:W9"/>
    <mergeCell ref="H9:I9"/>
    <mergeCell ref="AA3:AA4"/>
    <mergeCell ref="A5:A9"/>
    <mergeCell ref="B5:B9"/>
    <mergeCell ref="C5:C9"/>
    <mergeCell ref="D5:D9"/>
    <mergeCell ref="E5:E9"/>
    <mergeCell ref="U3:U4"/>
    <mergeCell ref="V3:V4"/>
    <mergeCell ref="W3:W4"/>
    <mergeCell ref="X3:X4"/>
    <mergeCell ref="Y3:Y4"/>
    <mergeCell ref="Z3:Z4"/>
    <mergeCell ref="K3:K4"/>
    <mergeCell ref="L3:N3"/>
    <mergeCell ref="O3:O4"/>
    <mergeCell ref="P3:P4"/>
    <mergeCell ref="Q3:S3"/>
    <mergeCell ref="T3:T4"/>
    <mergeCell ref="A3:A4"/>
    <mergeCell ref="F10:F14"/>
    <mergeCell ref="G10:G14"/>
    <mergeCell ref="V10:V14"/>
    <mergeCell ref="W10:W14"/>
    <mergeCell ref="H14:I14"/>
    <mergeCell ref="A10:A14"/>
    <mergeCell ref="B10:B14"/>
    <mergeCell ref="C10:C14"/>
    <mergeCell ref="D10:D14"/>
    <mergeCell ref="E10:E14"/>
    <mergeCell ref="G15:G19"/>
    <mergeCell ref="V15:V19"/>
    <mergeCell ref="W15:W19"/>
    <mergeCell ref="H19:I19"/>
    <mergeCell ref="A15:A19"/>
    <mergeCell ref="B15:B19"/>
    <mergeCell ref="C15:C19"/>
    <mergeCell ref="D15:D19"/>
    <mergeCell ref="E15:E19"/>
    <mergeCell ref="F15:F19"/>
    <mergeCell ref="G20:G24"/>
    <mergeCell ref="V20:V24"/>
    <mergeCell ref="W20:W24"/>
    <mergeCell ref="H24:I24"/>
    <mergeCell ref="A20:A24"/>
    <mergeCell ref="B20:B24"/>
    <mergeCell ref="C20:C24"/>
    <mergeCell ref="D20:D24"/>
    <mergeCell ref="E20:E24"/>
    <mergeCell ref="F20:F24"/>
    <mergeCell ref="A30:A34"/>
    <mergeCell ref="B30:B34"/>
    <mergeCell ref="C30:C34"/>
    <mergeCell ref="D30:D34"/>
    <mergeCell ref="E30:E34"/>
    <mergeCell ref="A25:A29"/>
    <mergeCell ref="B25:B29"/>
    <mergeCell ref="C25:C29"/>
    <mergeCell ref="D25:D29"/>
    <mergeCell ref="E25:E29"/>
    <mergeCell ref="F30:F34"/>
    <mergeCell ref="G30:G34"/>
    <mergeCell ref="V30:V34"/>
    <mergeCell ref="W30:W34"/>
    <mergeCell ref="H34:I34"/>
    <mergeCell ref="G25:G29"/>
    <mergeCell ref="V25:V29"/>
    <mergeCell ref="W25:W29"/>
    <mergeCell ref="H29:I29"/>
    <mergeCell ref="F25:F29"/>
    <mergeCell ref="A40:A44"/>
    <mergeCell ref="B40:B44"/>
    <mergeCell ref="C40:C44"/>
    <mergeCell ref="D40:D44"/>
    <mergeCell ref="E40:E44"/>
    <mergeCell ref="A35:A39"/>
    <mergeCell ref="B35:B39"/>
    <mergeCell ref="C35:C39"/>
    <mergeCell ref="D35:D39"/>
    <mergeCell ref="E35:E39"/>
    <mergeCell ref="F40:F44"/>
    <mergeCell ref="G40:G44"/>
    <mergeCell ref="V40:V44"/>
    <mergeCell ref="W40:W44"/>
    <mergeCell ref="H44:I44"/>
    <mergeCell ref="G35:G39"/>
    <mergeCell ref="V35:V39"/>
    <mergeCell ref="W35:W39"/>
    <mergeCell ref="H39:I39"/>
    <mergeCell ref="F35:F39"/>
    <mergeCell ref="A50:A54"/>
    <mergeCell ref="B50:B54"/>
    <mergeCell ref="C50:C54"/>
    <mergeCell ref="D50:D54"/>
    <mergeCell ref="E50:E54"/>
    <mergeCell ref="A45:A49"/>
    <mergeCell ref="B45:B49"/>
    <mergeCell ref="C45:C49"/>
    <mergeCell ref="D45:D49"/>
    <mergeCell ref="E45:E49"/>
    <mergeCell ref="F50:F54"/>
    <mergeCell ref="G50:G54"/>
    <mergeCell ref="V50:V54"/>
    <mergeCell ref="W50:W54"/>
    <mergeCell ref="H54:I54"/>
    <mergeCell ref="G45:G49"/>
    <mergeCell ref="V45:V49"/>
    <mergeCell ref="W45:W49"/>
    <mergeCell ref="H49:I49"/>
    <mergeCell ref="F45:F49"/>
    <mergeCell ref="V60:V64"/>
    <mergeCell ref="W60:W64"/>
    <mergeCell ref="H64:I64"/>
    <mergeCell ref="G55:G59"/>
    <mergeCell ref="V55:V59"/>
    <mergeCell ref="W55:W59"/>
    <mergeCell ref="H59:I59"/>
    <mergeCell ref="A60:A64"/>
    <mergeCell ref="B60:B64"/>
    <mergeCell ref="C60:C64"/>
    <mergeCell ref="D60:D64"/>
    <mergeCell ref="E60:E64"/>
    <mergeCell ref="A55:A59"/>
    <mergeCell ref="B55:B59"/>
    <mergeCell ref="C55:C59"/>
    <mergeCell ref="D55:D59"/>
    <mergeCell ref="E55:E59"/>
    <mergeCell ref="F55:F59"/>
    <mergeCell ref="A65:I65"/>
    <mergeCell ref="A66:A70"/>
    <mergeCell ref="B66:B70"/>
    <mergeCell ref="C66:C70"/>
    <mergeCell ref="D66:D70"/>
    <mergeCell ref="E66:E70"/>
    <mergeCell ref="F66:F70"/>
    <mergeCell ref="G66:G70"/>
    <mergeCell ref="F60:F64"/>
    <mergeCell ref="G60:G64"/>
    <mergeCell ref="V66:V70"/>
    <mergeCell ref="H70:I70"/>
    <mergeCell ref="A71:A75"/>
    <mergeCell ref="B71:B75"/>
    <mergeCell ref="C71:C75"/>
    <mergeCell ref="D71:D75"/>
    <mergeCell ref="E71:E75"/>
    <mergeCell ref="F71:F75"/>
    <mergeCell ref="G71:G75"/>
    <mergeCell ref="V71:V75"/>
    <mergeCell ref="H75:I75"/>
    <mergeCell ref="A76:A80"/>
    <mergeCell ref="B76:B80"/>
    <mergeCell ref="C76:C80"/>
    <mergeCell ref="D76:D80"/>
    <mergeCell ref="E76:E80"/>
    <mergeCell ref="F76:F80"/>
    <mergeCell ref="G76:G80"/>
    <mergeCell ref="V76:V80"/>
    <mergeCell ref="H80:I80"/>
    <mergeCell ref="A81:A85"/>
    <mergeCell ref="B81:B85"/>
    <mergeCell ref="C81:C85"/>
    <mergeCell ref="D81:D85"/>
    <mergeCell ref="E81:E85"/>
    <mergeCell ref="F81:F85"/>
    <mergeCell ref="G81:G85"/>
    <mergeCell ref="V81:V85"/>
    <mergeCell ref="H85:I85"/>
    <mergeCell ref="A86:A90"/>
    <mergeCell ref="B86:B90"/>
    <mergeCell ref="C86:C90"/>
    <mergeCell ref="D86:D90"/>
    <mergeCell ref="E86:E90"/>
    <mergeCell ref="F86:F90"/>
    <mergeCell ref="G86:G90"/>
    <mergeCell ref="V86:V90"/>
    <mergeCell ref="H90:I90"/>
    <mergeCell ref="A91:A95"/>
    <mergeCell ref="B91:B95"/>
    <mergeCell ref="C91:C95"/>
    <mergeCell ref="D91:D95"/>
    <mergeCell ref="E91:E95"/>
    <mergeCell ref="F91:F95"/>
    <mergeCell ref="G91:G95"/>
    <mergeCell ref="V91:V95"/>
    <mergeCell ref="H95:I95"/>
    <mergeCell ref="A96:A100"/>
    <mergeCell ref="B96:B100"/>
    <mergeCell ref="C96:C100"/>
    <mergeCell ref="D96:D100"/>
    <mergeCell ref="E96:E100"/>
    <mergeCell ref="F96:F100"/>
    <mergeCell ref="G96:G100"/>
    <mergeCell ref="V96:V100"/>
    <mergeCell ref="H100:I100"/>
    <mergeCell ref="A101:A105"/>
    <mergeCell ref="B101:B105"/>
    <mergeCell ref="C101:C105"/>
    <mergeCell ref="D101:D105"/>
    <mergeCell ref="E101:E105"/>
    <mergeCell ref="F101:F105"/>
    <mergeCell ref="G101:G105"/>
    <mergeCell ref="V101:V105"/>
    <mergeCell ref="H105:I105"/>
    <mergeCell ref="A106:A110"/>
    <mergeCell ref="B106:B110"/>
    <mergeCell ref="C106:C110"/>
    <mergeCell ref="D106:D110"/>
    <mergeCell ref="E106:E110"/>
    <mergeCell ref="F106:F110"/>
    <mergeCell ref="G106:G110"/>
    <mergeCell ref="V106:V110"/>
    <mergeCell ref="H110:I110"/>
    <mergeCell ref="A111:A115"/>
    <mergeCell ref="B111:B115"/>
    <mergeCell ref="C111:C115"/>
    <mergeCell ref="D111:D115"/>
    <mergeCell ref="E111:E115"/>
    <mergeCell ref="F111:F115"/>
    <mergeCell ref="G111:G115"/>
    <mergeCell ref="V111:V115"/>
    <mergeCell ref="H115:I115"/>
    <mergeCell ref="A116:A120"/>
    <mergeCell ref="B116:B120"/>
    <mergeCell ref="C116:C120"/>
    <mergeCell ref="D116:D120"/>
    <mergeCell ref="E116:E120"/>
    <mergeCell ref="F116:F120"/>
    <mergeCell ref="G116:G120"/>
    <mergeCell ref="V116:V120"/>
    <mergeCell ref="H120:I120"/>
    <mergeCell ref="A121:A125"/>
    <mergeCell ref="B121:B125"/>
    <mergeCell ref="C121:C125"/>
    <mergeCell ref="D121:D125"/>
    <mergeCell ref="E121:E125"/>
    <mergeCell ref="F121:F125"/>
    <mergeCell ref="G121:G125"/>
    <mergeCell ref="V121:V125"/>
    <mergeCell ref="H125:I125"/>
    <mergeCell ref="A126:A130"/>
    <mergeCell ref="B126:B130"/>
    <mergeCell ref="C126:C130"/>
    <mergeCell ref="D126:D130"/>
    <mergeCell ref="E126:E130"/>
    <mergeCell ref="F126:F130"/>
    <mergeCell ref="G126:G130"/>
    <mergeCell ref="V126:V130"/>
    <mergeCell ref="H130:I130"/>
    <mergeCell ref="A131:A135"/>
    <mergeCell ref="B131:B135"/>
    <mergeCell ref="C131:C135"/>
    <mergeCell ref="D131:D135"/>
    <mergeCell ref="E131:E135"/>
    <mergeCell ref="F131:F135"/>
    <mergeCell ref="G131:G135"/>
    <mergeCell ref="H140:I140"/>
    <mergeCell ref="A141:A145"/>
    <mergeCell ref="B141:B145"/>
    <mergeCell ref="C141:C145"/>
    <mergeCell ref="D141:D145"/>
    <mergeCell ref="E141:E145"/>
    <mergeCell ref="F141:F145"/>
    <mergeCell ref="G141:G145"/>
    <mergeCell ref="V131:V135"/>
    <mergeCell ref="H135:I135"/>
    <mergeCell ref="A136:A140"/>
    <mergeCell ref="B136:B140"/>
    <mergeCell ref="C136:C140"/>
    <mergeCell ref="D136:D140"/>
    <mergeCell ref="E136:E140"/>
    <mergeCell ref="F136:F140"/>
    <mergeCell ref="G136:G140"/>
    <mergeCell ref="A1:W1"/>
    <mergeCell ref="A2:W2"/>
    <mergeCell ref="A156:I156"/>
    <mergeCell ref="V151:V155"/>
    <mergeCell ref="H155:I155"/>
    <mergeCell ref="V146:V150"/>
    <mergeCell ref="H150:I150"/>
    <mergeCell ref="A151:A155"/>
    <mergeCell ref="B151:B155"/>
    <mergeCell ref="C151:C155"/>
    <mergeCell ref="D151:D155"/>
    <mergeCell ref="E151:E155"/>
    <mergeCell ref="F151:F155"/>
    <mergeCell ref="G151:G155"/>
    <mergeCell ref="A146:A150"/>
    <mergeCell ref="B146:B150"/>
    <mergeCell ref="C146:C150"/>
    <mergeCell ref="D146:D150"/>
    <mergeCell ref="E146:E150"/>
    <mergeCell ref="F146:F150"/>
    <mergeCell ref="G146:G150"/>
    <mergeCell ref="V141:V145"/>
    <mergeCell ref="H145:I145"/>
    <mergeCell ref="V136:V140"/>
  </mergeCells>
  <pageMargins left="0" right="0" top="0" bottom="0" header="0" footer="0"/>
  <pageSetup paperSize="9" scale="46" fitToHeight="0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81"/>
  <sheetViews>
    <sheetView zoomScale="70" zoomScaleNormal="70" workbookViewId="0">
      <selection sqref="A1:AA81"/>
    </sheetView>
  </sheetViews>
  <sheetFormatPr defaultRowHeight="14.25" x14ac:dyDescent="0.2"/>
  <cols>
    <col min="1" max="1" width="4.5" customWidth="1"/>
    <col min="2" max="2" width="26.625" customWidth="1"/>
    <col min="3" max="3" width="20.125" customWidth="1"/>
    <col min="6" max="6" width="12.75" customWidth="1"/>
    <col min="7" max="7" width="9.875" customWidth="1"/>
    <col min="8" max="9" width="10.375" customWidth="1"/>
    <col min="10" max="10" width="15.125" customWidth="1"/>
    <col min="11" max="11" width="15.5" customWidth="1"/>
    <col min="12" max="12" width="13.25" customWidth="1"/>
    <col min="13" max="13" width="13.75" customWidth="1"/>
    <col min="14" max="14" width="11.5" customWidth="1"/>
    <col min="15" max="15" width="11.75" customWidth="1"/>
    <col min="16" max="16" width="14.625" customWidth="1"/>
    <col min="17" max="17" width="15.125" customWidth="1"/>
    <col min="18" max="18" width="12.75" customWidth="1"/>
    <col min="19" max="19" width="12.125" customWidth="1"/>
    <col min="20" max="20" width="12.375" customWidth="1"/>
    <col min="21" max="21" width="15.75" customWidth="1"/>
    <col min="22" max="22" width="14.375" customWidth="1"/>
    <col min="23" max="26" width="0" hidden="1" customWidth="1"/>
    <col min="27" max="27" width="14.375" customWidth="1"/>
  </cols>
  <sheetData>
    <row r="1" spans="1:27" ht="24" x14ac:dyDescent="0.55000000000000004">
      <c r="A1" s="168" t="s">
        <v>215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7" ht="24" x14ac:dyDescent="0.55000000000000004">
      <c r="A2" s="169" t="s">
        <v>216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7" s="20" customFormat="1" ht="21.95" customHeight="1" x14ac:dyDescent="0.2">
      <c r="A3" s="231" t="s">
        <v>31</v>
      </c>
      <c r="B3" s="228" t="s">
        <v>44</v>
      </c>
      <c r="C3" s="231" t="s">
        <v>45</v>
      </c>
      <c r="D3" s="231" t="s">
        <v>46</v>
      </c>
      <c r="E3" s="231"/>
      <c r="F3" s="231"/>
      <c r="G3" s="231"/>
      <c r="H3" s="21" t="s">
        <v>47</v>
      </c>
      <c r="I3" s="21" t="s">
        <v>48</v>
      </c>
      <c r="J3" s="226" t="s">
        <v>49</v>
      </c>
      <c r="K3" s="226" t="s">
        <v>50</v>
      </c>
      <c r="L3" s="229" t="s">
        <v>51</v>
      </c>
      <c r="M3" s="229"/>
      <c r="N3" s="229"/>
      <c r="O3" s="226" t="s">
        <v>52</v>
      </c>
      <c r="P3" s="226" t="s">
        <v>53</v>
      </c>
      <c r="Q3" s="229" t="s">
        <v>54</v>
      </c>
      <c r="R3" s="229"/>
      <c r="S3" s="229"/>
      <c r="T3" s="226" t="s">
        <v>52</v>
      </c>
      <c r="U3" s="226" t="s">
        <v>55</v>
      </c>
      <c r="V3" s="227" t="s">
        <v>56</v>
      </c>
      <c r="W3" s="228" t="s">
        <v>57</v>
      </c>
      <c r="X3" s="228" t="s">
        <v>58</v>
      </c>
      <c r="Y3" s="228" t="s">
        <v>59</v>
      </c>
      <c r="Z3" s="228" t="s">
        <v>60</v>
      </c>
      <c r="AA3" s="225" t="s">
        <v>62</v>
      </c>
    </row>
    <row r="4" spans="1:27" s="20" customFormat="1" ht="21.95" customHeight="1" x14ac:dyDescent="0.2">
      <c r="A4" s="231"/>
      <c r="B4" s="228"/>
      <c r="C4" s="231"/>
      <c r="D4" s="22" t="s">
        <v>63</v>
      </c>
      <c r="E4" s="22" t="s">
        <v>64</v>
      </c>
      <c r="F4" s="22" t="s">
        <v>65</v>
      </c>
      <c r="G4" s="22" t="s">
        <v>32</v>
      </c>
      <c r="H4" s="21" t="s">
        <v>66</v>
      </c>
      <c r="I4" s="21" t="s">
        <v>67</v>
      </c>
      <c r="J4" s="226"/>
      <c r="K4" s="226"/>
      <c r="L4" s="23" t="s">
        <v>5</v>
      </c>
      <c r="M4" s="23" t="s">
        <v>7</v>
      </c>
      <c r="N4" s="23" t="s">
        <v>8</v>
      </c>
      <c r="O4" s="226"/>
      <c r="P4" s="226"/>
      <c r="Q4" s="23" t="s">
        <v>5</v>
      </c>
      <c r="R4" s="23" t="s">
        <v>7</v>
      </c>
      <c r="S4" s="23" t="s">
        <v>8</v>
      </c>
      <c r="T4" s="226"/>
      <c r="U4" s="226"/>
      <c r="V4" s="227"/>
      <c r="W4" s="228"/>
      <c r="X4" s="228"/>
      <c r="Y4" s="228"/>
      <c r="Z4" s="228"/>
      <c r="AA4" s="225"/>
    </row>
    <row r="5" spans="1:27" s="29" customFormat="1" ht="24" x14ac:dyDescent="0.2">
      <c r="A5" s="191">
        <v>1</v>
      </c>
      <c r="B5" s="171" t="s">
        <v>432</v>
      </c>
      <c r="C5" s="251" t="s">
        <v>433</v>
      </c>
      <c r="D5" s="191">
        <v>105</v>
      </c>
      <c r="E5" s="191">
        <v>5</v>
      </c>
      <c r="F5" s="191" t="s">
        <v>430</v>
      </c>
      <c r="G5" s="191" t="s">
        <v>12</v>
      </c>
      <c r="H5" s="31" t="s">
        <v>85</v>
      </c>
      <c r="I5" s="32">
        <v>22376</v>
      </c>
      <c r="J5" s="33">
        <v>29200</v>
      </c>
      <c r="K5" s="33">
        <v>1800</v>
      </c>
      <c r="L5" s="34">
        <v>13000</v>
      </c>
      <c r="M5" s="34">
        <v>1800</v>
      </c>
      <c r="N5" s="34">
        <v>0</v>
      </c>
      <c r="O5" s="34">
        <v>0</v>
      </c>
      <c r="P5" s="35">
        <f t="shared" ref="P5:P34" si="0">L5+M5+N5+O5</f>
        <v>14800</v>
      </c>
      <c r="Q5" s="34">
        <f t="shared" ref="Q5:R8" si="1">J5-L5</f>
        <v>16200</v>
      </c>
      <c r="R5" s="34">
        <f t="shared" si="1"/>
        <v>0</v>
      </c>
      <c r="S5" s="34">
        <v>0</v>
      </c>
      <c r="T5" s="34">
        <v>1944</v>
      </c>
      <c r="U5" s="35">
        <f t="shared" ref="U5:U34" si="2">Q5+R5+S5+T5</f>
        <v>18144</v>
      </c>
      <c r="V5" s="174">
        <v>242030</v>
      </c>
      <c r="X5" s="28"/>
      <c r="Y5" s="28"/>
      <c r="Z5" s="28"/>
      <c r="AA5" s="70"/>
    </row>
    <row r="6" spans="1:27" s="29" customFormat="1" ht="24" x14ac:dyDescent="0.2">
      <c r="A6" s="182"/>
      <c r="B6" s="172"/>
      <c r="C6" s="252"/>
      <c r="D6" s="182"/>
      <c r="E6" s="182"/>
      <c r="F6" s="182"/>
      <c r="G6" s="182"/>
      <c r="H6" s="36" t="s">
        <v>86</v>
      </c>
      <c r="I6" s="37">
        <v>22559</v>
      </c>
      <c r="J6" s="38">
        <v>29638</v>
      </c>
      <c r="K6" s="38">
        <v>1362</v>
      </c>
      <c r="L6" s="39">
        <v>0</v>
      </c>
      <c r="M6" s="39">
        <v>0</v>
      </c>
      <c r="N6" s="39">
        <v>0</v>
      </c>
      <c r="O6" s="39">
        <v>0</v>
      </c>
      <c r="P6" s="40">
        <f t="shared" si="0"/>
        <v>0</v>
      </c>
      <c r="Q6" s="39">
        <f t="shared" si="1"/>
        <v>29638</v>
      </c>
      <c r="R6" s="39">
        <f t="shared" si="1"/>
        <v>1362</v>
      </c>
      <c r="S6" s="39">
        <v>0</v>
      </c>
      <c r="T6" s="39">
        <v>2442.09</v>
      </c>
      <c r="U6" s="40">
        <f t="shared" si="2"/>
        <v>33442.089999999997</v>
      </c>
      <c r="V6" s="175"/>
      <c r="X6" s="28"/>
      <c r="Y6" s="28"/>
      <c r="Z6" s="28"/>
      <c r="AA6" s="71" t="s">
        <v>210</v>
      </c>
    </row>
    <row r="7" spans="1:27" s="29" customFormat="1" ht="24" x14ac:dyDescent="0.2">
      <c r="A7" s="182"/>
      <c r="B7" s="172"/>
      <c r="C7" s="252"/>
      <c r="D7" s="182"/>
      <c r="E7" s="182"/>
      <c r="F7" s="182"/>
      <c r="G7" s="182"/>
      <c r="H7" s="36" t="s">
        <v>87</v>
      </c>
      <c r="I7" s="37">
        <v>22741</v>
      </c>
      <c r="J7" s="38">
        <v>30083</v>
      </c>
      <c r="K7" s="38">
        <v>917</v>
      </c>
      <c r="L7" s="39">
        <v>0</v>
      </c>
      <c r="M7" s="39">
        <v>0</v>
      </c>
      <c r="N7" s="39">
        <v>0</v>
      </c>
      <c r="O7" s="39">
        <v>0</v>
      </c>
      <c r="P7" s="40">
        <f t="shared" si="0"/>
        <v>0</v>
      </c>
      <c r="Q7" s="39">
        <f t="shared" si="1"/>
        <v>30083</v>
      </c>
      <c r="R7" s="39">
        <f t="shared" si="1"/>
        <v>917</v>
      </c>
      <c r="S7" s="39">
        <v>0</v>
      </c>
      <c r="T7" s="39">
        <v>1353.73</v>
      </c>
      <c r="U7" s="40">
        <f t="shared" si="2"/>
        <v>32353.73</v>
      </c>
      <c r="V7" s="175"/>
      <c r="X7" s="28"/>
      <c r="Y7" s="28"/>
      <c r="Z7" s="28"/>
      <c r="AA7" s="71" t="s">
        <v>70</v>
      </c>
    </row>
    <row r="8" spans="1:27" s="29" customFormat="1" ht="24" x14ac:dyDescent="0.2">
      <c r="A8" s="182"/>
      <c r="B8" s="172"/>
      <c r="C8" s="252"/>
      <c r="D8" s="182"/>
      <c r="E8" s="182"/>
      <c r="F8" s="182"/>
      <c r="G8" s="182"/>
      <c r="H8" s="41" t="s">
        <v>88</v>
      </c>
      <c r="I8" s="42">
        <v>22924</v>
      </c>
      <c r="J8" s="43">
        <v>31079</v>
      </c>
      <c r="K8" s="43">
        <v>466</v>
      </c>
      <c r="L8" s="44">
        <v>0</v>
      </c>
      <c r="M8" s="44">
        <v>0</v>
      </c>
      <c r="N8" s="44">
        <v>0</v>
      </c>
      <c r="O8" s="44">
        <v>0</v>
      </c>
      <c r="P8" s="45">
        <f t="shared" si="0"/>
        <v>0</v>
      </c>
      <c r="Q8" s="44">
        <f t="shared" si="1"/>
        <v>31079</v>
      </c>
      <c r="R8" s="44">
        <f t="shared" si="1"/>
        <v>466</v>
      </c>
      <c r="S8" s="44">
        <v>0</v>
      </c>
      <c r="T8" s="44">
        <v>229.9</v>
      </c>
      <c r="U8" s="45">
        <f t="shared" si="2"/>
        <v>31774.9</v>
      </c>
      <c r="V8" s="175"/>
      <c r="X8" s="28"/>
      <c r="Y8" s="28"/>
      <c r="Z8" s="28"/>
      <c r="AA8" s="71"/>
    </row>
    <row r="9" spans="1:27" s="29" customFormat="1" ht="24" x14ac:dyDescent="0.2">
      <c r="A9" s="192"/>
      <c r="B9" s="254"/>
      <c r="C9" s="253"/>
      <c r="D9" s="192"/>
      <c r="E9" s="192"/>
      <c r="F9" s="192"/>
      <c r="G9" s="192"/>
      <c r="H9" s="213" t="s">
        <v>89</v>
      </c>
      <c r="I9" s="213"/>
      <c r="J9" s="46">
        <f>SUM(J5:J8)</f>
        <v>120000</v>
      </c>
      <c r="K9" s="46">
        <f t="shared" ref="K9:U9" si="3">SUM(K5:K8)</f>
        <v>4545</v>
      </c>
      <c r="L9" s="46">
        <f t="shared" si="3"/>
        <v>13000</v>
      </c>
      <c r="M9" s="46">
        <f t="shared" si="3"/>
        <v>1800</v>
      </c>
      <c r="N9" s="46">
        <f t="shared" si="3"/>
        <v>0</v>
      </c>
      <c r="O9" s="46">
        <f t="shared" si="3"/>
        <v>0</v>
      </c>
      <c r="P9" s="46">
        <f t="shared" si="3"/>
        <v>14800</v>
      </c>
      <c r="Q9" s="46">
        <f t="shared" si="3"/>
        <v>107000</v>
      </c>
      <c r="R9" s="46">
        <f t="shared" si="3"/>
        <v>2745</v>
      </c>
      <c r="S9" s="46">
        <f t="shared" si="3"/>
        <v>0</v>
      </c>
      <c r="T9" s="46">
        <f t="shared" si="3"/>
        <v>5969.7199999999993</v>
      </c>
      <c r="U9" s="46">
        <f t="shared" si="3"/>
        <v>115714.72</v>
      </c>
      <c r="V9" s="212"/>
      <c r="X9" s="28"/>
      <c r="Y9" s="28"/>
      <c r="Z9" s="28"/>
      <c r="AA9" s="72"/>
    </row>
    <row r="10" spans="1:27" s="27" customFormat="1" ht="27.75" x14ac:dyDescent="0.2">
      <c r="A10" s="170" t="s">
        <v>434</v>
      </c>
      <c r="B10" s="170"/>
      <c r="C10" s="170"/>
      <c r="D10" s="170"/>
      <c r="E10" s="170"/>
      <c r="F10" s="170"/>
      <c r="G10" s="170"/>
      <c r="H10" s="170"/>
      <c r="I10" s="170"/>
      <c r="J10" s="24">
        <f>J9</f>
        <v>120000</v>
      </c>
      <c r="K10" s="24">
        <f t="shared" ref="K10:U10" si="4">K9</f>
        <v>4545</v>
      </c>
      <c r="L10" s="24">
        <f t="shared" si="4"/>
        <v>13000</v>
      </c>
      <c r="M10" s="24">
        <f t="shared" si="4"/>
        <v>1800</v>
      </c>
      <c r="N10" s="24">
        <f t="shared" si="4"/>
        <v>0</v>
      </c>
      <c r="O10" s="24">
        <f t="shared" si="4"/>
        <v>0</v>
      </c>
      <c r="P10" s="24">
        <f t="shared" si="4"/>
        <v>14800</v>
      </c>
      <c r="Q10" s="24">
        <f t="shared" si="4"/>
        <v>107000</v>
      </c>
      <c r="R10" s="24">
        <f t="shared" si="4"/>
        <v>2745</v>
      </c>
      <c r="S10" s="24">
        <f t="shared" si="4"/>
        <v>0</v>
      </c>
      <c r="T10" s="24">
        <f t="shared" si="4"/>
        <v>5969.7199999999993</v>
      </c>
      <c r="U10" s="24">
        <f t="shared" si="4"/>
        <v>115714.72</v>
      </c>
      <c r="V10" s="24">
        <v>0</v>
      </c>
      <c r="W10" s="25"/>
      <c r="X10" s="30"/>
      <c r="Y10" s="30"/>
      <c r="Z10" s="30"/>
      <c r="AA10" s="24"/>
    </row>
    <row r="11" spans="1:27" s="29" customFormat="1" ht="24" x14ac:dyDescent="0.2">
      <c r="A11" s="181">
        <v>1</v>
      </c>
      <c r="B11" s="181" t="s">
        <v>435</v>
      </c>
      <c r="C11" s="266" t="s">
        <v>436</v>
      </c>
      <c r="D11" s="181">
        <v>400</v>
      </c>
      <c r="E11" s="181">
        <v>10</v>
      </c>
      <c r="F11" s="181" t="s">
        <v>437</v>
      </c>
      <c r="G11" s="181" t="s">
        <v>12</v>
      </c>
      <c r="H11" s="49" t="s">
        <v>85</v>
      </c>
      <c r="I11" s="49">
        <v>22589</v>
      </c>
      <c r="J11" s="51">
        <v>45489</v>
      </c>
      <c r="K11" s="51">
        <v>2811</v>
      </c>
      <c r="L11" s="51">
        <v>45489</v>
      </c>
      <c r="M11" s="51">
        <v>2811</v>
      </c>
      <c r="N11" s="51">
        <v>701.03</v>
      </c>
      <c r="O11" s="51">
        <v>0</v>
      </c>
      <c r="P11" s="52">
        <f t="shared" si="0"/>
        <v>49001.03</v>
      </c>
      <c r="Q11" s="51">
        <f t="shared" ref="Q11:R13" si="5">J11-L11</f>
        <v>0</v>
      </c>
      <c r="R11" s="51">
        <f t="shared" si="5"/>
        <v>0</v>
      </c>
      <c r="S11" s="51">
        <v>0</v>
      </c>
      <c r="T11" s="51">
        <v>364</v>
      </c>
      <c r="U11" s="52">
        <f t="shared" si="2"/>
        <v>364</v>
      </c>
      <c r="V11" s="283">
        <v>23087</v>
      </c>
      <c r="W11" s="28"/>
      <c r="X11" s="28"/>
      <c r="Y11" s="28"/>
      <c r="Z11" s="28"/>
      <c r="AA11" s="116"/>
    </row>
    <row r="12" spans="1:27" s="29" customFormat="1" ht="24" x14ac:dyDescent="0.2">
      <c r="A12" s="182"/>
      <c r="B12" s="182"/>
      <c r="C12" s="249"/>
      <c r="D12" s="182"/>
      <c r="E12" s="182"/>
      <c r="F12" s="182"/>
      <c r="G12" s="182"/>
      <c r="H12" s="37" t="s">
        <v>147</v>
      </c>
      <c r="I12" s="37">
        <v>22770</v>
      </c>
      <c r="J12" s="39">
        <v>46212</v>
      </c>
      <c r="K12" s="39">
        <v>2088</v>
      </c>
      <c r="L12" s="39">
        <v>9198.9699999999993</v>
      </c>
      <c r="M12" s="39">
        <v>0</v>
      </c>
      <c r="N12" s="39">
        <v>0</v>
      </c>
      <c r="O12" s="39">
        <v>0</v>
      </c>
      <c r="P12" s="40">
        <f t="shared" si="0"/>
        <v>9198.9699999999993</v>
      </c>
      <c r="Q12" s="39">
        <f t="shared" si="5"/>
        <v>37013.03</v>
      </c>
      <c r="R12" s="39">
        <f t="shared" si="5"/>
        <v>2088</v>
      </c>
      <c r="S12" s="39">
        <v>0</v>
      </c>
      <c r="T12" s="39">
        <v>3020</v>
      </c>
      <c r="U12" s="40">
        <f t="shared" si="2"/>
        <v>42121.03</v>
      </c>
      <c r="V12" s="281"/>
      <c r="W12" s="28"/>
      <c r="X12" s="28"/>
      <c r="Y12" s="28"/>
      <c r="Z12" s="28"/>
      <c r="AA12" s="117" t="s">
        <v>211</v>
      </c>
    </row>
    <row r="13" spans="1:27" s="29" customFormat="1" ht="24" x14ac:dyDescent="0.2">
      <c r="A13" s="182"/>
      <c r="B13" s="182"/>
      <c r="C13" s="249"/>
      <c r="D13" s="182"/>
      <c r="E13" s="182"/>
      <c r="F13" s="182"/>
      <c r="G13" s="182"/>
      <c r="H13" s="37" t="s">
        <v>148</v>
      </c>
      <c r="I13" s="37">
        <v>22954</v>
      </c>
      <c r="J13" s="39">
        <v>46876</v>
      </c>
      <c r="K13" s="39">
        <v>1424</v>
      </c>
      <c r="L13" s="39">
        <v>0</v>
      </c>
      <c r="M13" s="39">
        <v>0</v>
      </c>
      <c r="N13" s="39">
        <v>0</v>
      </c>
      <c r="O13" s="39">
        <v>0</v>
      </c>
      <c r="P13" s="40">
        <f t="shared" si="0"/>
        <v>0</v>
      </c>
      <c r="Q13" s="39">
        <f t="shared" si="5"/>
        <v>46876</v>
      </c>
      <c r="R13" s="39">
        <f t="shared" si="5"/>
        <v>1424</v>
      </c>
      <c r="S13" s="39">
        <v>0</v>
      </c>
      <c r="T13" s="39">
        <v>57.79</v>
      </c>
      <c r="U13" s="40">
        <f t="shared" si="2"/>
        <v>48357.79</v>
      </c>
      <c r="V13" s="281"/>
      <c r="W13" s="28"/>
      <c r="X13" s="28"/>
      <c r="Y13" s="28"/>
      <c r="Z13" s="28"/>
      <c r="AA13" s="117" t="s">
        <v>213</v>
      </c>
    </row>
    <row r="14" spans="1:27" s="29" customFormat="1" ht="24" x14ac:dyDescent="0.2">
      <c r="A14" s="182"/>
      <c r="B14" s="182"/>
      <c r="C14" s="249"/>
      <c r="D14" s="182"/>
      <c r="E14" s="182"/>
      <c r="F14" s="182"/>
      <c r="G14" s="182"/>
      <c r="H14" s="42" t="s">
        <v>149</v>
      </c>
      <c r="I14" s="56">
        <v>23135</v>
      </c>
      <c r="J14" s="44">
        <v>47283</v>
      </c>
      <c r="K14" s="44">
        <v>703</v>
      </c>
      <c r="L14" s="44">
        <v>0</v>
      </c>
      <c r="M14" s="44">
        <v>0</v>
      </c>
      <c r="N14" s="44">
        <v>0</v>
      </c>
      <c r="O14" s="44">
        <v>0</v>
      </c>
      <c r="P14" s="45">
        <f t="shared" si="0"/>
        <v>0</v>
      </c>
      <c r="Q14" s="44">
        <v>0</v>
      </c>
      <c r="R14" s="44">
        <v>0</v>
      </c>
      <c r="S14" s="44">
        <v>0</v>
      </c>
      <c r="T14" s="44">
        <v>0</v>
      </c>
      <c r="U14" s="45">
        <f t="shared" si="2"/>
        <v>0</v>
      </c>
      <c r="V14" s="281"/>
      <c r="W14" s="28"/>
      <c r="X14" s="28"/>
      <c r="Y14" s="28"/>
      <c r="Z14" s="28"/>
      <c r="AA14" s="117"/>
    </row>
    <row r="15" spans="1:27" s="29" customFormat="1" ht="24" x14ac:dyDescent="0.2">
      <c r="A15" s="183"/>
      <c r="B15" s="183"/>
      <c r="C15" s="267"/>
      <c r="D15" s="183"/>
      <c r="E15" s="183"/>
      <c r="F15" s="183"/>
      <c r="G15" s="183"/>
      <c r="H15" s="199" t="s">
        <v>89</v>
      </c>
      <c r="I15" s="199"/>
      <c r="J15" s="53">
        <f>SUM(J11:J14)</f>
        <v>185860</v>
      </c>
      <c r="K15" s="53">
        <f t="shared" ref="K15:U15" si="6">SUM(K11:K14)</f>
        <v>7026</v>
      </c>
      <c r="L15" s="53">
        <f t="shared" si="6"/>
        <v>54687.97</v>
      </c>
      <c r="M15" s="53">
        <f t="shared" si="6"/>
        <v>2811</v>
      </c>
      <c r="N15" s="53">
        <f t="shared" si="6"/>
        <v>701.03</v>
      </c>
      <c r="O15" s="53">
        <f t="shared" si="6"/>
        <v>0</v>
      </c>
      <c r="P15" s="53">
        <f t="shared" si="6"/>
        <v>58200</v>
      </c>
      <c r="Q15" s="53">
        <f t="shared" si="6"/>
        <v>83889.03</v>
      </c>
      <c r="R15" s="53">
        <f t="shared" si="6"/>
        <v>3512</v>
      </c>
      <c r="S15" s="53">
        <f t="shared" si="6"/>
        <v>0</v>
      </c>
      <c r="T15" s="53">
        <f t="shared" si="6"/>
        <v>3441.79</v>
      </c>
      <c r="U15" s="53">
        <f t="shared" si="6"/>
        <v>90842.82</v>
      </c>
      <c r="V15" s="284"/>
      <c r="W15" s="28"/>
      <c r="X15" s="28"/>
      <c r="Y15" s="28"/>
      <c r="Z15" s="28"/>
      <c r="AA15" s="118"/>
    </row>
    <row r="16" spans="1:27" s="29" customFormat="1" ht="24" x14ac:dyDescent="0.2">
      <c r="A16" s="191">
        <v>2</v>
      </c>
      <c r="B16" s="191" t="s">
        <v>438</v>
      </c>
      <c r="C16" s="248" t="s">
        <v>439</v>
      </c>
      <c r="D16" s="191">
        <v>55</v>
      </c>
      <c r="E16" s="191">
        <v>10</v>
      </c>
      <c r="F16" s="191" t="s">
        <v>437</v>
      </c>
      <c r="G16" s="191" t="s">
        <v>12</v>
      </c>
      <c r="H16" s="32" t="s">
        <v>85</v>
      </c>
      <c r="I16" s="32">
        <v>22589</v>
      </c>
      <c r="J16" s="34">
        <v>46527</v>
      </c>
      <c r="K16" s="34">
        <v>2873</v>
      </c>
      <c r="L16" s="34">
        <v>36459.97</v>
      </c>
      <c r="M16" s="34">
        <v>2873</v>
      </c>
      <c r="N16" s="34">
        <v>717.03</v>
      </c>
      <c r="O16" s="34">
        <v>0</v>
      </c>
      <c r="P16" s="35">
        <f t="shared" si="0"/>
        <v>40050</v>
      </c>
      <c r="Q16" s="34">
        <f t="shared" ref="Q16:R19" si="7">J16-L16</f>
        <v>10067.029999999999</v>
      </c>
      <c r="R16" s="34">
        <f t="shared" si="7"/>
        <v>0</v>
      </c>
      <c r="S16" s="34">
        <v>0</v>
      </c>
      <c r="T16" s="34">
        <v>961</v>
      </c>
      <c r="U16" s="35">
        <f t="shared" si="2"/>
        <v>11028.029999999999</v>
      </c>
      <c r="V16" s="280">
        <v>23020</v>
      </c>
      <c r="W16" s="28"/>
      <c r="X16" s="28"/>
      <c r="Y16" s="28"/>
      <c r="Z16" s="28"/>
      <c r="AA16" s="116"/>
    </row>
    <row r="17" spans="1:27" s="29" customFormat="1" ht="24" x14ac:dyDescent="0.2">
      <c r="A17" s="182"/>
      <c r="B17" s="182"/>
      <c r="C17" s="249"/>
      <c r="D17" s="182"/>
      <c r="E17" s="182"/>
      <c r="F17" s="182"/>
      <c r="G17" s="182"/>
      <c r="H17" s="37" t="s">
        <v>147</v>
      </c>
      <c r="I17" s="37">
        <v>22770</v>
      </c>
      <c r="J17" s="39">
        <v>47266</v>
      </c>
      <c r="K17" s="39">
        <v>2134</v>
      </c>
      <c r="L17" s="39">
        <v>0</v>
      </c>
      <c r="M17" s="39">
        <v>0</v>
      </c>
      <c r="N17" s="39">
        <v>0</v>
      </c>
      <c r="O17" s="39">
        <v>0</v>
      </c>
      <c r="P17" s="40">
        <f t="shared" si="0"/>
        <v>0</v>
      </c>
      <c r="Q17" s="39">
        <f t="shared" si="7"/>
        <v>47266</v>
      </c>
      <c r="R17" s="39">
        <f t="shared" si="7"/>
        <v>2134</v>
      </c>
      <c r="S17" s="39">
        <v>0</v>
      </c>
      <c r="T17" s="39">
        <v>1845.32</v>
      </c>
      <c r="U17" s="40">
        <f t="shared" si="2"/>
        <v>51245.32</v>
      </c>
      <c r="V17" s="281"/>
      <c r="W17" s="28"/>
      <c r="X17" s="28"/>
      <c r="Y17" s="28"/>
      <c r="Z17" s="28"/>
      <c r="AA17" s="117" t="s">
        <v>211</v>
      </c>
    </row>
    <row r="18" spans="1:27" s="29" customFormat="1" ht="24" x14ac:dyDescent="0.2">
      <c r="A18" s="182"/>
      <c r="B18" s="182"/>
      <c r="C18" s="249"/>
      <c r="D18" s="182"/>
      <c r="E18" s="182"/>
      <c r="F18" s="182"/>
      <c r="G18" s="182"/>
      <c r="H18" s="37" t="s">
        <v>148</v>
      </c>
      <c r="I18" s="37">
        <v>22954</v>
      </c>
      <c r="J18" s="39">
        <v>47945</v>
      </c>
      <c r="K18" s="39">
        <v>1455</v>
      </c>
      <c r="L18" s="39">
        <v>0</v>
      </c>
      <c r="M18" s="39">
        <v>0</v>
      </c>
      <c r="N18" s="39">
        <v>0</v>
      </c>
      <c r="O18" s="39">
        <v>0</v>
      </c>
      <c r="P18" s="40">
        <f t="shared" si="0"/>
        <v>0</v>
      </c>
      <c r="Q18" s="39">
        <f t="shared" si="7"/>
        <v>47945</v>
      </c>
      <c r="R18" s="39">
        <f t="shared" si="7"/>
        <v>1455</v>
      </c>
      <c r="S18" s="39">
        <v>0</v>
      </c>
      <c r="T18" s="39">
        <v>59.11</v>
      </c>
      <c r="U18" s="40">
        <f t="shared" si="2"/>
        <v>49459.11</v>
      </c>
      <c r="V18" s="281"/>
      <c r="W18" s="28"/>
      <c r="X18" s="28"/>
      <c r="Y18" s="28"/>
      <c r="Z18" s="28"/>
      <c r="AA18" s="117" t="s">
        <v>213</v>
      </c>
    </row>
    <row r="19" spans="1:27" s="29" customFormat="1" ht="24" x14ac:dyDescent="0.2">
      <c r="A19" s="182"/>
      <c r="B19" s="182"/>
      <c r="C19" s="249"/>
      <c r="D19" s="182"/>
      <c r="E19" s="182"/>
      <c r="F19" s="182"/>
      <c r="G19" s="182"/>
      <c r="H19" s="42" t="s">
        <v>149</v>
      </c>
      <c r="I19" s="56">
        <v>23135</v>
      </c>
      <c r="J19" s="44">
        <v>48262</v>
      </c>
      <c r="K19" s="44">
        <v>718</v>
      </c>
      <c r="L19" s="44">
        <v>0</v>
      </c>
      <c r="M19" s="44">
        <v>0</v>
      </c>
      <c r="N19" s="44">
        <v>0</v>
      </c>
      <c r="O19" s="44">
        <v>0</v>
      </c>
      <c r="P19" s="45">
        <f t="shared" si="0"/>
        <v>0</v>
      </c>
      <c r="Q19" s="44">
        <f t="shared" si="7"/>
        <v>48262</v>
      </c>
      <c r="R19" s="44">
        <f t="shared" si="7"/>
        <v>718</v>
      </c>
      <c r="S19" s="44">
        <v>0</v>
      </c>
      <c r="T19" s="44">
        <v>0</v>
      </c>
      <c r="U19" s="45">
        <f t="shared" si="2"/>
        <v>48980</v>
      </c>
      <c r="V19" s="281"/>
      <c r="W19" s="28"/>
      <c r="X19" s="28"/>
      <c r="Y19" s="28"/>
      <c r="Z19" s="28"/>
      <c r="AA19" s="117"/>
    </row>
    <row r="20" spans="1:27" s="29" customFormat="1" ht="24" x14ac:dyDescent="0.2">
      <c r="A20" s="192"/>
      <c r="B20" s="192"/>
      <c r="C20" s="250"/>
      <c r="D20" s="192"/>
      <c r="E20" s="192"/>
      <c r="F20" s="192"/>
      <c r="G20" s="192"/>
      <c r="H20" s="180" t="s">
        <v>89</v>
      </c>
      <c r="I20" s="180"/>
      <c r="J20" s="46">
        <f>SUM(J16:J19)</f>
        <v>190000</v>
      </c>
      <c r="K20" s="46">
        <f t="shared" ref="K20:U20" si="8">SUM(K16:K19)</f>
        <v>7180</v>
      </c>
      <c r="L20" s="46">
        <f t="shared" si="8"/>
        <v>36459.97</v>
      </c>
      <c r="M20" s="46">
        <f t="shared" si="8"/>
        <v>2873</v>
      </c>
      <c r="N20" s="46">
        <f t="shared" si="8"/>
        <v>717.03</v>
      </c>
      <c r="O20" s="46">
        <f t="shared" si="8"/>
        <v>0</v>
      </c>
      <c r="P20" s="46">
        <f t="shared" si="8"/>
        <v>40050</v>
      </c>
      <c r="Q20" s="46">
        <f t="shared" si="8"/>
        <v>153540.03</v>
      </c>
      <c r="R20" s="46">
        <f t="shared" si="8"/>
        <v>4307</v>
      </c>
      <c r="S20" s="46">
        <f t="shared" si="8"/>
        <v>0</v>
      </c>
      <c r="T20" s="46">
        <f t="shared" si="8"/>
        <v>2865.43</v>
      </c>
      <c r="U20" s="46">
        <f t="shared" si="8"/>
        <v>160712.46</v>
      </c>
      <c r="V20" s="282"/>
      <c r="W20" s="28"/>
      <c r="X20" s="28"/>
      <c r="Y20" s="28"/>
      <c r="Z20" s="28"/>
      <c r="AA20" s="118"/>
    </row>
    <row r="21" spans="1:27" s="29" customFormat="1" ht="24" x14ac:dyDescent="0.2">
      <c r="A21" s="181">
        <v>3</v>
      </c>
      <c r="B21" s="181" t="s">
        <v>221</v>
      </c>
      <c r="C21" s="266" t="s">
        <v>440</v>
      </c>
      <c r="D21" s="181" t="s">
        <v>441</v>
      </c>
      <c r="E21" s="181">
        <v>10</v>
      </c>
      <c r="F21" s="181" t="s">
        <v>437</v>
      </c>
      <c r="G21" s="181" t="s">
        <v>12</v>
      </c>
      <c r="H21" s="49" t="s">
        <v>85</v>
      </c>
      <c r="I21" s="49">
        <v>22589</v>
      </c>
      <c r="J21" s="51">
        <v>36932</v>
      </c>
      <c r="K21" s="51">
        <v>2268</v>
      </c>
      <c r="L21" s="51">
        <v>28482.84</v>
      </c>
      <c r="M21" s="51">
        <v>2268</v>
      </c>
      <c r="N21" s="51">
        <v>569.16</v>
      </c>
      <c r="O21" s="51">
        <v>0</v>
      </c>
      <c r="P21" s="52">
        <f t="shared" si="0"/>
        <v>31320</v>
      </c>
      <c r="Q21" s="51">
        <f t="shared" ref="Q21:R23" si="9">J21-L21</f>
        <v>8449.16</v>
      </c>
      <c r="R21" s="51">
        <f t="shared" si="9"/>
        <v>0</v>
      </c>
      <c r="S21" s="51">
        <v>0</v>
      </c>
      <c r="T21" s="51">
        <v>508.69</v>
      </c>
      <c r="U21" s="52">
        <f t="shared" si="2"/>
        <v>8957.85</v>
      </c>
      <c r="V21" s="283">
        <v>241813</v>
      </c>
      <c r="W21" s="28"/>
      <c r="X21" s="28"/>
      <c r="Y21" s="28"/>
      <c r="Z21" s="28"/>
      <c r="AA21" s="116"/>
    </row>
    <row r="22" spans="1:27" s="29" customFormat="1" ht="24" x14ac:dyDescent="0.2">
      <c r="A22" s="182"/>
      <c r="B22" s="182"/>
      <c r="C22" s="249"/>
      <c r="D22" s="182"/>
      <c r="E22" s="182"/>
      <c r="F22" s="182"/>
      <c r="G22" s="182"/>
      <c r="H22" s="37" t="s">
        <v>147</v>
      </c>
      <c r="I22" s="37">
        <v>22770</v>
      </c>
      <c r="J22" s="39">
        <v>37518</v>
      </c>
      <c r="K22" s="39">
        <v>1682</v>
      </c>
      <c r="L22" s="39">
        <v>0</v>
      </c>
      <c r="M22" s="39">
        <v>0</v>
      </c>
      <c r="N22" s="39">
        <v>0</v>
      </c>
      <c r="O22" s="39">
        <v>0</v>
      </c>
      <c r="P22" s="40">
        <f t="shared" si="0"/>
        <v>0</v>
      </c>
      <c r="Q22" s="39">
        <f t="shared" si="9"/>
        <v>37518</v>
      </c>
      <c r="R22" s="39">
        <f t="shared" si="9"/>
        <v>1682</v>
      </c>
      <c r="S22" s="39">
        <v>0</v>
      </c>
      <c r="T22" s="39">
        <v>1464.74</v>
      </c>
      <c r="U22" s="40">
        <f t="shared" si="2"/>
        <v>40664.74</v>
      </c>
      <c r="V22" s="281"/>
      <c r="W22" s="28"/>
      <c r="X22" s="28"/>
      <c r="Y22" s="28"/>
      <c r="Z22" s="28"/>
      <c r="AA22" s="117" t="s">
        <v>211</v>
      </c>
    </row>
    <row r="23" spans="1:27" s="29" customFormat="1" ht="24" x14ac:dyDescent="0.2">
      <c r="A23" s="182"/>
      <c r="B23" s="182"/>
      <c r="C23" s="249"/>
      <c r="D23" s="182"/>
      <c r="E23" s="182"/>
      <c r="F23" s="182"/>
      <c r="G23" s="182"/>
      <c r="H23" s="37" t="s">
        <v>148</v>
      </c>
      <c r="I23" s="37">
        <v>22954</v>
      </c>
      <c r="J23" s="39">
        <v>38057</v>
      </c>
      <c r="K23" s="39">
        <v>1143</v>
      </c>
      <c r="L23" s="39">
        <v>0</v>
      </c>
      <c r="M23" s="39">
        <v>0</v>
      </c>
      <c r="N23" s="39">
        <v>0</v>
      </c>
      <c r="O23" s="39">
        <v>0</v>
      </c>
      <c r="P23" s="40">
        <f t="shared" si="0"/>
        <v>0</v>
      </c>
      <c r="Q23" s="39">
        <f t="shared" si="9"/>
        <v>38057</v>
      </c>
      <c r="R23" s="39">
        <f t="shared" si="9"/>
        <v>1143</v>
      </c>
      <c r="S23" s="39">
        <v>0</v>
      </c>
      <c r="T23" s="39">
        <v>46.92</v>
      </c>
      <c r="U23" s="40">
        <f t="shared" si="2"/>
        <v>39246.92</v>
      </c>
      <c r="V23" s="281"/>
      <c r="W23" s="28"/>
      <c r="X23" s="28"/>
      <c r="Y23" s="28"/>
      <c r="Z23" s="28"/>
      <c r="AA23" s="117" t="s">
        <v>213</v>
      </c>
    </row>
    <row r="24" spans="1:27" s="29" customFormat="1" ht="24" x14ac:dyDescent="0.2">
      <c r="A24" s="182"/>
      <c r="B24" s="182"/>
      <c r="C24" s="249"/>
      <c r="D24" s="182"/>
      <c r="E24" s="182"/>
      <c r="F24" s="182"/>
      <c r="G24" s="182"/>
      <c r="H24" s="42" t="s">
        <v>149</v>
      </c>
      <c r="I24" s="56">
        <v>23135</v>
      </c>
      <c r="J24" s="44">
        <v>37493</v>
      </c>
      <c r="K24" s="44">
        <v>558</v>
      </c>
      <c r="L24" s="44">
        <v>0</v>
      </c>
      <c r="M24" s="44">
        <v>0</v>
      </c>
      <c r="N24" s="44">
        <v>0</v>
      </c>
      <c r="O24" s="44">
        <v>0</v>
      </c>
      <c r="P24" s="45">
        <f t="shared" si="0"/>
        <v>0</v>
      </c>
      <c r="Q24" s="44">
        <v>0</v>
      </c>
      <c r="R24" s="44">
        <v>0</v>
      </c>
      <c r="S24" s="44">
        <v>0</v>
      </c>
      <c r="T24" s="44">
        <v>0</v>
      </c>
      <c r="U24" s="45">
        <f t="shared" si="2"/>
        <v>0</v>
      </c>
      <c r="V24" s="281"/>
      <c r="W24" s="28"/>
      <c r="X24" s="28"/>
      <c r="Y24" s="28"/>
      <c r="Z24" s="28"/>
      <c r="AA24" s="117"/>
    </row>
    <row r="25" spans="1:27" s="29" customFormat="1" ht="24" x14ac:dyDescent="0.2">
      <c r="A25" s="183"/>
      <c r="B25" s="183"/>
      <c r="C25" s="267"/>
      <c r="D25" s="183"/>
      <c r="E25" s="183"/>
      <c r="F25" s="183"/>
      <c r="G25" s="183"/>
      <c r="H25" s="199" t="s">
        <v>89</v>
      </c>
      <c r="I25" s="199"/>
      <c r="J25" s="53">
        <f>SUM(J21:J24)</f>
        <v>150000</v>
      </c>
      <c r="K25" s="53">
        <f t="shared" ref="K25:U25" si="10">SUM(K21:K24)</f>
        <v>5651</v>
      </c>
      <c r="L25" s="53">
        <f t="shared" si="10"/>
        <v>28482.84</v>
      </c>
      <c r="M25" s="53">
        <f t="shared" si="10"/>
        <v>2268</v>
      </c>
      <c r="N25" s="53">
        <f t="shared" si="10"/>
        <v>569.16</v>
      </c>
      <c r="O25" s="53">
        <f t="shared" si="10"/>
        <v>0</v>
      </c>
      <c r="P25" s="53">
        <f t="shared" si="10"/>
        <v>31320</v>
      </c>
      <c r="Q25" s="53">
        <f t="shared" si="10"/>
        <v>84024.16</v>
      </c>
      <c r="R25" s="53">
        <f t="shared" si="10"/>
        <v>2825</v>
      </c>
      <c r="S25" s="53">
        <f t="shared" si="10"/>
        <v>0</v>
      </c>
      <c r="T25" s="53">
        <f t="shared" si="10"/>
        <v>2020.3500000000001</v>
      </c>
      <c r="U25" s="53">
        <f t="shared" si="10"/>
        <v>88869.51</v>
      </c>
      <c r="V25" s="284"/>
      <c r="W25" s="28"/>
      <c r="X25" s="28"/>
      <c r="Y25" s="28"/>
      <c r="Z25" s="28"/>
      <c r="AA25" s="118"/>
    </row>
    <row r="26" spans="1:27" s="29" customFormat="1" ht="24" x14ac:dyDescent="0.2">
      <c r="A26" s="191">
        <v>4</v>
      </c>
      <c r="B26" s="191" t="s">
        <v>221</v>
      </c>
      <c r="C26" s="248" t="s">
        <v>442</v>
      </c>
      <c r="D26" s="191">
        <v>209</v>
      </c>
      <c r="E26" s="191">
        <v>6</v>
      </c>
      <c r="F26" s="191" t="s">
        <v>437</v>
      </c>
      <c r="G26" s="191" t="s">
        <v>12</v>
      </c>
      <c r="H26" s="32" t="s">
        <v>85</v>
      </c>
      <c r="I26" s="32">
        <v>22710</v>
      </c>
      <c r="J26" s="34">
        <v>48925</v>
      </c>
      <c r="K26" s="34">
        <v>2975</v>
      </c>
      <c r="L26" s="34">
        <v>0</v>
      </c>
      <c r="M26" s="34">
        <v>0</v>
      </c>
      <c r="N26" s="34">
        <v>0</v>
      </c>
      <c r="O26" s="34">
        <v>0</v>
      </c>
      <c r="P26" s="35">
        <f t="shared" si="0"/>
        <v>0</v>
      </c>
      <c r="Q26" s="34">
        <f>J26-L26</f>
        <v>48925</v>
      </c>
      <c r="R26" s="34">
        <f>K26-M26</f>
        <v>2975</v>
      </c>
      <c r="S26" s="34">
        <v>0</v>
      </c>
      <c r="T26" s="34">
        <v>2513.27</v>
      </c>
      <c r="U26" s="35">
        <f t="shared" si="2"/>
        <v>54413.27</v>
      </c>
      <c r="V26" s="189" t="s">
        <v>75</v>
      </c>
      <c r="W26" s="28"/>
      <c r="X26" s="28"/>
      <c r="Y26" s="28"/>
      <c r="Z26" s="28"/>
      <c r="AA26" s="116"/>
    </row>
    <row r="27" spans="1:27" s="29" customFormat="1" ht="24" x14ac:dyDescent="0.2">
      <c r="A27" s="182"/>
      <c r="B27" s="182"/>
      <c r="C27" s="249"/>
      <c r="D27" s="182"/>
      <c r="E27" s="182"/>
      <c r="F27" s="182"/>
      <c r="G27" s="182"/>
      <c r="H27" s="37" t="s">
        <v>147</v>
      </c>
      <c r="I27" s="37">
        <v>22894</v>
      </c>
      <c r="J27" s="39">
        <v>49615</v>
      </c>
      <c r="K27" s="39">
        <v>2285</v>
      </c>
      <c r="L27" s="39">
        <v>0</v>
      </c>
      <c r="M27" s="39">
        <v>0</v>
      </c>
      <c r="N27" s="39">
        <v>0</v>
      </c>
      <c r="O27" s="39">
        <v>0</v>
      </c>
      <c r="P27" s="40">
        <f t="shared" si="0"/>
        <v>0</v>
      </c>
      <c r="Q27" s="34">
        <f t="shared" ref="Q27:R28" si="11">J27-L27</f>
        <v>49615</v>
      </c>
      <c r="R27" s="34">
        <f t="shared" si="11"/>
        <v>2285</v>
      </c>
      <c r="S27" s="39">
        <v>0</v>
      </c>
      <c r="T27" s="39">
        <v>672.86</v>
      </c>
      <c r="U27" s="40">
        <f t="shared" si="2"/>
        <v>52572.86</v>
      </c>
      <c r="V27" s="190"/>
      <c r="W27" s="28"/>
      <c r="X27" s="28"/>
      <c r="Y27" s="28"/>
      <c r="Z27" s="28"/>
      <c r="AA27" s="117" t="s">
        <v>211</v>
      </c>
    </row>
    <row r="28" spans="1:27" s="29" customFormat="1" ht="24" x14ac:dyDescent="0.2">
      <c r="A28" s="182"/>
      <c r="B28" s="182"/>
      <c r="C28" s="249"/>
      <c r="D28" s="182"/>
      <c r="E28" s="182"/>
      <c r="F28" s="182"/>
      <c r="G28" s="182"/>
      <c r="H28" s="37" t="s">
        <v>148</v>
      </c>
      <c r="I28" s="55">
        <v>23075</v>
      </c>
      <c r="J28" s="39">
        <v>50391</v>
      </c>
      <c r="K28" s="39">
        <v>1509</v>
      </c>
      <c r="L28" s="39">
        <v>0</v>
      </c>
      <c r="M28" s="39">
        <v>0</v>
      </c>
      <c r="N28" s="39">
        <v>0</v>
      </c>
      <c r="O28" s="39">
        <v>0</v>
      </c>
      <c r="P28" s="40">
        <f t="shared" si="0"/>
        <v>0</v>
      </c>
      <c r="Q28" s="34">
        <f t="shared" si="11"/>
        <v>50391</v>
      </c>
      <c r="R28" s="34">
        <f t="shared" si="11"/>
        <v>1509</v>
      </c>
      <c r="S28" s="39">
        <v>0</v>
      </c>
      <c r="T28" s="39">
        <v>0</v>
      </c>
      <c r="U28" s="40">
        <f t="shared" si="2"/>
        <v>51900</v>
      </c>
      <c r="V28" s="190"/>
      <c r="W28" s="28"/>
      <c r="X28" s="28"/>
      <c r="Y28" s="28"/>
      <c r="Z28" s="28"/>
      <c r="AA28" s="117" t="s">
        <v>213</v>
      </c>
    </row>
    <row r="29" spans="1:27" s="29" customFormat="1" ht="24" x14ac:dyDescent="0.2">
      <c r="A29" s="182"/>
      <c r="B29" s="182"/>
      <c r="C29" s="249"/>
      <c r="D29" s="182"/>
      <c r="E29" s="182"/>
      <c r="F29" s="182"/>
      <c r="G29" s="182"/>
      <c r="H29" s="42" t="s">
        <v>149</v>
      </c>
      <c r="I29" s="56">
        <v>23259</v>
      </c>
      <c r="J29" s="44">
        <v>51069</v>
      </c>
      <c r="K29" s="44">
        <v>772</v>
      </c>
      <c r="L29" s="44">
        <v>0</v>
      </c>
      <c r="M29" s="44">
        <v>0</v>
      </c>
      <c r="N29" s="44">
        <v>0</v>
      </c>
      <c r="O29" s="44">
        <v>0</v>
      </c>
      <c r="P29" s="45">
        <f t="shared" si="0"/>
        <v>0</v>
      </c>
      <c r="Q29" s="44">
        <v>0</v>
      </c>
      <c r="R29" s="44">
        <v>0</v>
      </c>
      <c r="S29" s="44">
        <v>0</v>
      </c>
      <c r="T29" s="44">
        <v>0</v>
      </c>
      <c r="U29" s="45">
        <f t="shared" si="2"/>
        <v>0</v>
      </c>
      <c r="V29" s="190"/>
      <c r="W29" s="28"/>
      <c r="X29" s="28"/>
      <c r="Y29" s="28"/>
      <c r="Z29" s="28"/>
      <c r="AA29" s="117"/>
    </row>
    <row r="30" spans="1:27" s="29" customFormat="1" ht="24" x14ac:dyDescent="0.2">
      <c r="A30" s="192"/>
      <c r="B30" s="192"/>
      <c r="C30" s="250"/>
      <c r="D30" s="192"/>
      <c r="E30" s="192"/>
      <c r="F30" s="192"/>
      <c r="G30" s="192"/>
      <c r="H30" s="180" t="s">
        <v>89</v>
      </c>
      <c r="I30" s="180"/>
      <c r="J30" s="46">
        <f>SUM(J26:J29)</f>
        <v>200000</v>
      </c>
      <c r="K30" s="46">
        <f t="shared" ref="K30:U30" si="12">SUM(K26:K29)</f>
        <v>7541</v>
      </c>
      <c r="L30" s="46">
        <f t="shared" si="12"/>
        <v>0</v>
      </c>
      <c r="M30" s="46">
        <f t="shared" si="12"/>
        <v>0</v>
      </c>
      <c r="N30" s="46">
        <f t="shared" si="12"/>
        <v>0</v>
      </c>
      <c r="O30" s="46">
        <f t="shared" si="12"/>
        <v>0</v>
      </c>
      <c r="P30" s="46">
        <f t="shared" si="12"/>
        <v>0</v>
      </c>
      <c r="Q30" s="46">
        <f t="shared" si="12"/>
        <v>148931</v>
      </c>
      <c r="R30" s="46">
        <f t="shared" si="12"/>
        <v>6769</v>
      </c>
      <c r="S30" s="46">
        <f t="shared" si="12"/>
        <v>0</v>
      </c>
      <c r="T30" s="46">
        <f t="shared" si="12"/>
        <v>3186.13</v>
      </c>
      <c r="U30" s="46">
        <f t="shared" si="12"/>
        <v>158886.13</v>
      </c>
      <c r="V30" s="232"/>
      <c r="W30" s="28"/>
      <c r="X30" s="28"/>
      <c r="Y30" s="28"/>
      <c r="Z30" s="28"/>
      <c r="AA30" s="118"/>
    </row>
    <row r="31" spans="1:27" s="29" customFormat="1" ht="24" x14ac:dyDescent="0.2">
      <c r="A31" s="181">
        <v>5</v>
      </c>
      <c r="B31" s="181" t="s">
        <v>443</v>
      </c>
      <c r="C31" s="266" t="s">
        <v>444</v>
      </c>
      <c r="D31" s="181">
        <v>43484</v>
      </c>
      <c r="E31" s="181">
        <v>8</v>
      </c>
      <c r="F31" s="181" t="s">
        <v>431</v>
      </c>
      <c r="G31" s="181" t="s">
        <v>12</v>
      </c>
      <c r="H31" s="49" t="s">
        <v>85</v>
      </c>
      <c r="I31" s="49">
        <v>22710</v>
      </c>
      <c r="J31" s="51">
        <v>48925</v>
      </c>
      <c r="K31" s="51">
        <v>2975</v>
      </c>
      <c r="L31" s="51">
        <v>48925</v>
      </c>
      <c r="M31" s="51">
        <v>2975</v>
      </c>
      <c r="N31" s="51">
        <v>0</v>
      </c>
      <c r="O31" s="51">
        <v>0</v>
      </c>
      <c r="P31" s="52">
        <f t="shared" si="0"/>
        <v>51900</v>
      </c>
      <c r="Q31" s="51">
        <f>J31-L31</f>
        <v>0</v>
      </c>
      <c r="R31" s="51">
        <f>K31-M31</f>
        <v>0</v>
      </c>
      <c r="S31" s="51">
        <v>0</v>
      </c>
      <c r="T31" s="51">
        <v>0</v>
      </c>
      <c r="U31" s="52">
        <f t="shared" si="2"/>
        <v>0</v>
      </c>
      <c r="V31" s="283">
        <v>23101</v>
      </c>
      <c r="W31" s="28"/>
      <c r="X31" s="28"/>
      <c r="Y31" s="28"/>
      <c r="Z31" s="28"/>
      <c r="AA31" s="116"/>
    </row>
    <row r="32" spans="1:27" s="29" customFormat="1" ht="24" x14ac:dyDescent="0.2">
      <c r="A32" s="182"/>
      <c r="B32" s="182"/>
      <c r="C32" s="249"/>
      <c r="D32" s="182"/>
      <c r="E32" s="182"/>
      <c r="F32" s="182"/>
      <c r="G32" s="182"/>
      <c r="H32" s="37" t="s">
        <v>147</v>
      </c>
      <c r="I32" s="37">
        <v>22894</v>
      </c>
      <c r="J32" s="39">
        <v>49615</v>
      </c>
      <c r="K32" s="39">
        <v>2285</v>
      </c>
      <c r="L32" s="39">
        <v>49615</v>
      </c>
      <c r="M32" s="39">
        <v>2285</v>
      </c>
      <c r="N32" s="39">
        <v>0</v>
      </c>
      <c r="O32" s="39">
        <v>0</v>
      </c>
      <c r="P32" s="40">
        <f t="shared" si="0"/>
        <v>51900</v>
      </c>
      <c r="Q32" s="51">
        <f t="shared" ref="Q32:R33" si="13">J32-L32</f>
        <v>0</v>
      </c>
      <c r="R32" s="51">
        <f t="shared" si="13"/>
        <v>0</v>
      </c>
      <c r="S32" s="39">
        <v>0</v>
      </c>
      <c r="T32" s="39">
        <v>336.43</v>
      </c>
      <c r="U32" s="40">
        <f t="shared" si="2"/>
        <v>336.43</v>
      </c>
      <c r="V32" s="281"/>
      <c r="W32" s="28"/>
      <c r="X32" s="28"/>
      <c r="Y32" s="28"/>
      <c r="Z32" s="28"/>
      <c r="AA32" s="117" t="s">
        <v>211</v>
      </c>
    </row>
    <row r="33" spans="1:27" s="29" customFormat="1" ht="24" x14ac:dyDescent="0.2">
      <c r="A33" s="182"/>
      <c r="B33" s="182"/>
      <c r="C33" s="249"/>
      <c r="D33" s="182"/>
      <c r="E33" s="182"/>
      <c r="F33" s="182"/>
      <c r="G33" s="182"/>
      <c r="H33" s="37" t="s">
        <v>148</v>
      </c>
      <c r="I33" s="55">
        <v>23075</v>
      </c>
      <c r="J33" s="39">
        <v>50391</v>
      </c>
      <c r="K33" s="39">
        <v>1509</v>
      </c>
      <c r="L33" s="39">
        <v>8964.57</v>
      </c>
      <c r="M33" s="39">
        <v>1509</v>
      </c>
      <c r="N33" s="39">
        <v>0</v>
      </c>
      <c r="O33" s="39">
        <v>0</v>
      </c>
      <c r="P33" s="40">
        <f t="shared" si="0"/>
        <v>10473.57</v>
      </c>
      <c r="Q33" s="51">
        <f t="shared" si="13"/>
        <v>41426.43</v>
      </c>
      <c r="R33" s="51">
        <f t="shared" si="13"/>
        <v>0</v>
      </c>
      <c r="S33" s="39">
        <v>0</v>
      </c>
      <c r="T33" s="39">
        <v>271</v>
      </c>
      <c r="U33" s="40">
        <f t="shared" si="2"/>
        <v>41697.43</v>
      </c>
      <c r="V33" s="281"/>
      <c r="W33" s="28"/>
      <c r="X33" s="28"/>
      <c r="Y33" s="28"/>
      <c r="Z33" s="28"/>
      <c r="AA33" s="117" t="s">
        <v>213</v>
      </c>
    </row>
    <row r="34" spans="1:27" s="29" customFormat="1" ht="24" x14ac:dyDescent="0.2">
      <c r="A34" s="182"/>
      <c r="B34" s="182"/>
      <c r="C34" s="249"/>
      <c r="D34" s="182"/>
      <c r="E34" s="182"/>
      <c r="F34" s="182"/>
      <c r="G34" s="182"/>
      <c r="H34" s="42" t="s">
        <v>149</v>
      </c>
      <c r="I34" s="56">
        <v>23259</v>
      </c>
      <c r="J34" s="44">
        <v>51069</v>
      </c>
      <c r="K34" s="44">
        <v>772</v>
      </c>
      <c r="L34" s="44">
        <v>0</v>
      </c>
      <c r="M34" s="44">
        <v>0</v>
      </c>
      <c r="N34" s="44">
        <v>0</v>
      </c>
      <c r="O34" s="44">
        <v>0</v>
      </c>
      <c r="P34" s="45">
        <f t="shared" si="0"/>
        <v>0</v>
      </c>
      <c r="Q34" s="44">
        <v>0</v>
      </c>
      <c r="R34" s="44">
        <v>0</v>
      </c>
      <c r="S34" s="44">
        <v>0</v>
      </c>
      <c r="T34" s="44">
        <v>0</v>
      </c>
      <c r="U34" s="45">
        <f t="shared" si="2"/>
        <v>0</v>
      </c>
      <c r="V34" s="281"/>
      <c r="W34" s="28"/>
      <c r="X34" s="28"/>
      <c r="Y34" s="28"/>
      <c r="Z34" s="28"/>
      <c r="AA34" s="117"/>
    </row>
    <row r="35" spans="1:27" s="29" customFormat="1" ht="24" x14ac:dyDescent="0.2">
      <c r="A35" s="183"/>
      <c r="B35" s="183"/>
      <c r="C35" s="267"/>
      <c r="D35" s="183"/>
      <c r="E35" s="183"/>
      <c r="F35" s="183"/>
      <c r="G35" s="183"/>
      <c r="H35" s="180" t="s">
        <v>89</v>
      </c>
      <c r="I35" s="180"/>
      <c r="J35" s="46">
        <f>SUM(J31:J34)</f>
        <v>200000</v>
      </c>
      <c r="K35" s="46">
        <f t="shared" ref="K35:U35" si="14">SUM(K31:K34)</f>
        <v>7541</v>
      </c>
      <c r="L35" s="46">
        <f t="shared" si="14"/>
        <v>107504.57</v>
      </c>
      <c r="M35" s="46">
        <f t="shared" si="14"/>
        <v>6769</v>
      </c>
      <c r="N35" s="46">
        <f t="shared" si="14"/>
        <v>0</v>
      </c>
      <c r="O35" s="46">
        <f t="shared" si="14"/>
        <v>0</v>
      </c>
      <c r="P35" s="46">
        <f t="shared" si="14"/>
        <v>114273.57</v>
      </c>
      <c r="Q35" s="46">
        <f t="shared" si="14"/>
        <v>41426.43</v>
      </c>
      <c r="R35" s="46">
        <f t="shared" si="14"/>
        <v>0</v>
      </c>
      <c r="S35" s="46">
        <f t="shared" si="14"/>
        <v>0</v>
      </c>
      <c r="T35" s="46">
        <f t="shared" si="14"/>
        <v>607.43000000000006</v>
      </c>
      <c r="U35" s="46">
        <f t="shared" si="14"/>
        <v>42033.86</v>
      </c>
      <c r="V35" s="284"/>
      <c r="W35" s="28"/>
      <c r="X35" s="28"/>
      <c r="Y35" s="28"/>
      <c r="Z35" s="28"/>
      <c r="AA35" s="118"/>
    </row>
    <row r="36" spans="1:27" s="29" customFormat="1" ht="24" x14ac:dyDescent="0.2">
      <c r="A36" s="191">
        <v>6</v>
      </c>
      <c r="B36" s="191" t="s">
        <v>445</v>
      </c>
      <c r="C36" s="248" t="s">
        <v>446</v>
      </c>
      <c r="D36" s="191">
        <v>97</v>
      </c>
      <c r="E36" s="191">
        <v>8</v>
      </c>
      <c r="F36" s="191" t="s">
        <v>431</v>
      </c>
      <c r="G36" s="191" t="s">
        <v>12</v>
      </c>
      <c r="H36" s="32" t="s">
        <v>85</v>
      </c>
      <c r="I36" s="32">
        <v>22710</v>
      </c>
      <c r="J36" s="34">
        <v>48925</v>
      </c>
      <c r="K36" s="34">
        <v>2975</v>
      </c>
      <c r="L36" s="34">
        <v>48925</v>
      </c>
      <c r="M36" s="34">
        <v>2975</v>
      </c>
      <c r="N36" s="34">
        <v>0</v>
      </c>
      <c r="O36" s="34">
        <v>0</v>
      </c>
      <c r="P36" s="35">
        <f t="shared" ref="P36:P79" si="15">L36+M36+N36+O36</f>
        <v>51900</v>
      </c>
      <c r="Q36" s="34">
        <f>J36-L36</f>
        <v>0</v>
      </c>
      <c r="R36" s="34">
        <f>K36-M36</f>
        <v>0</v>
      </c>
      <c r="S36" s="34">
        <v>0</v>
      </c>
      <c r="T36" s="34">
        <v>0</v>
      </c>
      <c r="U36" s="35">
        <f t="shared" ref="U36:U79" si="16">Q36+R36+S36+T36</f>
        <v>0</v>
      </c>
      <c r="V36" s="280">
        <v>23063</v>
      </c>
      <c r="W36" s="28"/>
      <c r="X36" s="28"/>
      <c r="Y36" s="28"/>
      <c r="Z36" s="28"/>
      <c r="AA36" s="116"/>
    </row>
    <row r="37" spans="1:27" s="29" customFormat="1" ht="24" x14ac:dyDescent="0.2">
      <c r="A37" s="182"/>
      <c r="B37" s="182"/>
      <c r="C37" s="249"/>
      <c r="D37" s="182"/>
      <c r="E37" s="182"/>
      <c r="F37" s="182"/>
      <c r="G37" s="182"/>
      <c r="H37" s="37" t="s">
        <v>147</v>
      </c>
      <c r="I37" s="37">
        <v>22894</v>
      </c>
      <c r="J37" s="39">
        <v>49615</v>
      </c>
      <c r="K37" s="39">
        <v>2285</v>
      </c>
      <c r="L37" s="39">
        <v>49615</v>
      </c>
      <c r="M37" s="39">
        <v>2285</v>
      </c>
      <c r="N37" s="39">
        <v>0</v>
      </c>
      <c r="O37" s="39">
        <v>0</v>
      </c>
      <c r="P37" s="40">
        <f t="shared" si="15"/>
        <v>51900</v>
      </c>
      <c r="Q37" s="34">
        <f t="shared" ref="Q37:R38" si="17">J37-L37</f>
        <v>0</v>
      </c>
      <c r="R37" s="34">
        <f t="shared" si="17"/>
        <v>0</v>
      </c>
      <c r="S37" s="39">
        <v>0</v>
      </c>
      <c r="T37" s="39">
        <v>336.43</v>
      </c>
      <c r="U37" s="40">
        <f t="shared" si="16"/>
        <v>336.43</v>
      </c>
      <c r="V37" s="281"/>
      <c r="W37" s="28"/>
      <c r="X37" s="28"/>
      <c r="Y37" s="28"/>
      <c r="Z37" s="28"/>
      <c r="AA37" s="117" t="s">
        <v>211</v>
      </c>
    </row>
    <row r="38" spans="1:27" s="29" customFormat="1" ht="24" x14ac:dyDescent="0.2">
      <c r="A38" s="182"/>
      <c r="B38" s="182"/>
      <c r="C38" s="249"/>
      <c r="D38" s="182"/>
      <c r="E38" s="182"/>
      <c r="F38" s="182"/>
      <c r="G38" s="182"/>
      <c r="H38" s="37" t="s">
        <v>148</v>
      </c>
      <c r="I38" s="55">
        <v>23075</v>
      </c>
      <c r="J38" s="39">
        <v>50391</v>
      </c>
      <c r="K38" s="39">
        <v>1509</v>
      </c>
      <c r="L38" s="39">
        <v>33.57</v>
      </c>
      <c r="M38" s="39">
        <v>0</v>
      </c>
      <c r="N38" s="39">
        <v>0</v>
      </c>
      <c r="O38" s="39">
        <v>0</v>
      </c>
      <c r="P38" s="40">
        <f t="shared" si="15"/>
        <v>33.57</v>
      </c>
      <c r="Q38" s="34">
        <f t="shared" si="17"/>
        <v>50357.43</v>
      </c>
      <c r="R38" s="34">
        <f t="shared" si="17"/>
        <v>1509</v>
      </c>
      <c r="S38" s="39">
        <v>0</v>
      </c>
      <c r="T38" s="39">
        <v>0</v>
      </c>
      <c r="U38" s="40">
        <f t="shared" si="16"/>
        <v>51866.43</v>
      </c>
      <c r="V38" s="281"/>
      <c r="W38" s="28"/>
      <c r="X38" s="28"/>
      <c r="Y38" s="28"/>
      <c r="Z38" s="28"/>
      <c r="AA38" s="117" t="s">
        <v>213</v>
      </c>
    </row>
    <row r="39" spans="1:27" s="29" customFormat="1" ht="24" x14ac:dyDescent="0.2">
      <c r="A39" s="182"/>
      <c r="B39" s="182"/>
      <c r="C39" s="249"/>
      <c r="D39" s="182"/>
      <c r="E39" s="182"/>
      <c r="F39" s="182"/>
      <c r="G39" s="182"/>
      <c r="H39" s="42" t="s">
        <v>149</v>
      </c>
      <c r="I39" s="56">
        <v>23259</v>
      </c>
      <c r="J39" s="44">
        <v>51069</v>
      </c>
      <c r="K39" s="44">
        <v>772</v>
      </c>
      <c r="L39" s="44">
        <v>0</v>
      </c>
      <c r="M39" s="44">
        <v>0</v>
      </c>
      <c r="N39" s="44">
        <v>0</v>
      </c>
      <c r="O39" s="44">
        <v>0</v>
      </c>
      <c r="P39" s="45">
        <f t="shared" si="15"/>
        <v>0</v>
      </c>
      <c r="Q39" s="44">
        <v>0</v>
      </c>
      <c r="R39" s="44">
        <v>0</v>
      </c>
      <c r="S39" s="44">
        <v>0</v>
      </c>
      <c r="T39" s="44">
        <v>0</v>
      </c>
      <c r="U39" s="45">
        <f t="shared" si="16"/>
        <v>0</v>
      </c>
      <c r="V39" s="281"/>
      <c r="W39" s="28"/>
      <c r="X39" s="28"/>
      <c r="Y39" s="28"/>
      <c r="Z39" s="28"/>
      <c r="AA39" s="117"/>
    </row>
    <row r="40" spans="1:27" s="29" customFormat="1" ht="24" x14ac:dyDescent="0.2">
      <c r="A40" s="192"/>
      <c r="B40" s="192"/>
      <c r="C40" s="250"/>
      <c r="D40" s="192"/>
      <c r="E40" s="192"/>
      <c r="F40" s="192"/>
      <c r="G40" s="192"/>
      <c r="H40" s="180" t="s">
        <v>89</v>
      </c>
      <c r="I40" s="180"/>
      <c r="J40" s="46">
        <f>SUM(J36:J39)</f>
        <v>200000</v>
      </c>
      <c r="K40" s="46">
        <f t="shared" ref="K40:U40" si="18">SUM(K36:K39)</f>
        <v>7541</v>
      </c>
      <c r="L40" s="46">
        <f t="shared" si="18"/>
        <v>98573.57</v>
      </c>
      <c r="M40" s="46">
        <f t="shared" si="18"/>
        <v>5260</v>
      </c>
      <c r="N40" s="46">
        <f t="shared" si="18"/>
        <v>0</v>
      </c>
      <c r="O40" s="46">
        <f t="shared" si="18"/>
        <v>0</v>
      </c>
      <c r="P40" s="46">
        <f t="shared" si="18"/>
        <v>103833.57</v>
      </c>
      <c r="Q40" s="46">
        <f t="shared" si="18"/>
        <v>50357.43</v>
      </c>
      <c r="R40" s="46">
        <f t="shared" si="18"/>
        <v>1509</v>
      </c>
      <c r="S40" s="46">
        <f t="shared" si="18"/>
        <v>0</v>
      </c>
      <c r="T40" s="46">
        <f t="shared" si="18"/>
        <v>336.43</v>
      </c>
      <c r="U40" s="46">
        <f t="shared" si="18"/>
        <v>52202.86</v>
      </c>
      <c r="V40" s="282"/>
      <c r="W40" s="28"/>
      <c r="X40" s="28"/>
      <c r="Y40" s="28"/>
      <c r="Z40" s="28"/>
      <c r="AA40" s="118"/>
    </row>
    <row r="41" spans="1:27" s="29" customFormat="1" ht="24" x14ac:dyDescent="0.2">
      <c r="A41" s="181">
        <v>7</v>
      </c>
      <c r="B41" s="181" t="s">
        <v>447</v>
      </c>
      <c r="C41" s="266" t="s">
        <v>448</v>
      </c>
      <c r="D41" s="181">
        <v>6</v>
      </c>
      <c r="E41" s="181">
        <v>16</v>
      </c>
      <c r="F41" s="181" t="s">
        <v>449</v>
      </c>
      <c r="G41" s="181" t="s">
        <v>12</v>
      </c>
      <c r="H41" s="49" t="s">
        <v>85</v>
      </c>
      <c r="I41" s="49">
        <v>22710</v>
      </c>
      <c r="J41" s="51">
        <v>48925</v>
      </c>
      <c r="K41" s="51">
        <v>2975</v>
      </c>
      <c r="L41" s="51">
        <v>48925</v>
      </c>
      <c r="M41" s="51">
        <v>2975</v>
      </c>
      <c r="N41" s="51">
        <v>0</v>
      </c>
      <c r="O41" s="51">
        <v>0</v>
      </c>
      <c r="P41" s="52">
        <f t="shared" si="15"/>
        <v>51900</v>
      </c>
      <c r="Q41" s="51">
        <f>J41-L41</f>
        <v>0</v>
      </c>
      <c r="R41" s="51">
        <f>K41-M41</f>
        <v>0</v>
      </c>
      <c r="S41" s="51">
        <v>0</v>
      </c>
      <c r="T41" s="51">
        <v>432.97</v>
      </c>
      <c r="U41" s="52">
        <f t="shared" si="16"/>
        <v>432.97</v>
      </c>
      <c r="V41" s="283">
        <v>23019</v>
      </c>
      <c r="W41" s="28"/>
      <c r="X41" s="28"/>
      <c r="Y41" s="28"/>
      <c r="Z41" s="28"/>
      <c r="AA41" s="116"/>
    </row>
    <row r="42" spans="1:27" s="29" customFormat="1" ht="24" x14ac:dyDescent="0.2">
      <c r="A42" s="182"/>
      <c r="B42" s="182"/>
      <c r="C42" s="249"/>
      <c r="D42" s="182"/>
      <c r="E42" s="182"/>
      <c r="F42" s="182"/>
      <c r="G42" s="182"/>
      <c r="H42" s="37" t="s">
        <v>147</v>
      </c>
      <c r="I42" s="37">
        <v>22894</v>
      </c>
      <c r="J42" s="39">
        <v>49615</v>
      </c>
      <c r="K42" s="39">
        <v>2285</v>
      </c>
      <c r="L42" s="39">
        <v>39615</v>
      </c>
      <c r="M42" s="39">
        <v>2285</v>
      </c>
      <c r="N42" s="39">
        <v>0</v>
      </c>
      <c r="O42" s="39">
        <v>0</v>
      </c>
      <c r="P42" s="40">
        <f t="shared" si="15"/>
        <v>41900</v>
      </c>
      <c r="Q42" s="51">
        <f t="shared" ref="Q42:R43" si="19">J42-L42</f>
        <v>10000</v>
      </c>
      <c r="R42" s="51">
        <f t="shared" si="19"/>
        <v>0</v>
      </c>
      <c r="S42" s="39">
        <v>0</v>
      </c>
      <c r="T42" s="39">
        <v>694.97</v>
      </c>
      <c r="U42" s="40">
        <f t="shared" si="16"/>
        <v>10694.97</v>
      </c>
      <c r="V42" s="281"/>
      <c r="W42" s="28"/>
      <c r="X42" s="28"/>
      <c r="Y42" s="28"/>
      <c r="Z42" s="28"/>
      <c r="AA42" s="117" t="s">
        <v>211</v>
      </c>
    </row>
    <row r="43" spans="1:27" s="29" customFormat="1" ht="24" x14ac:dyDescent="0.2">
      <c r="A43" s="182"/>
      <c r="B43" s="182"/>
      <c r="C43" s="249"/>
      <c r="D43" s="182"/>
      <c r="E43" s="182"/>
      <c r="F43" s="182"/>
      <c r="G43" s="182"/>
      <c r="H43" s="37" t="s">
        <v>148</v>
      </c>
      <c r="I43" s="55">
        <v>23075</v>
      </c>
      <c r="J43" s="39">
        <v>50391</v>
      </c>
      <c r="K43" s="39">
        <v>1509</v>
      </c>
      <c r="L43" s="39">
        <v>0</v>
      </c>
      <c r="M43" s="39">
        <v>0</v>
      </c>
      <c r="N43" s="39">
        <v>0</v>
      </c>
      <c r="O43" s="39">
        <v>0</v>
      </c>
      <c r="P43" s="40">
        <f t="shared" si="15"/>
        <v>0</v>
      </c>
      <c r="Q43" s="51">
        <f t="shared" si="19"/>
        <v>50391</v>
      </c>
      <c r="R43" s="51">
        <f t="shared" si="19"/>
        <v>1509</v>
      </c>
      <c r="S43" s="39">
        <v>0</v>
      </c>
      <c r="T43" s="39">
        <v>0</v>
      </c>
      <c r="U43" s="40">
        <f t="shared" si="16"/>
        <v>51900</v>
      </c>
      <c r="V43" s="281"/>
      <c r="W43" s="28"/>
      <c r="X43" s="28"/>
      <c r="Y43" s="28"/>
      <c r="Z43" s="28"/>
      <c r="AA43" s="117" t="s">
        <v>213</v>
      </c>
    </row>
    <row r="44" spans="1:27" s="29" customFormat="1" ht="24" x14ac:dyDescent="0.2">
      <c r="A44" s="182"/>
      <c r="B44" s="182"/>
      <c r="C44" s="249"/>
      <c r="D44" s="182"/>
      <c r="E44" s="182"/>
      <c r="F44" s="182"/>
      <c r="G44" s="182"/>
      <c r="H44" s="42" t="s">
        <v>149</v>
      </c>
      <c r="I44" s="56">
        <v>23259</v>
      </c>
      <c r="J44" s="44">
        <v>51069</v>
      </c>
      <c r="K44" s="44">
        <v>772</v>
      </c>
      <c r="L44" s="44">
        <v>0</v>
      </c>
      <c r="M44" s="44">
        <v>0</v>
      </c>
      <c r="N44" s="44">
        <v>0</v>
      </c>
      <c r="O44" s="44">
        <v>0</v>
      </c>
      <c r="P44" s="45">
        <f t="shared" si="15"/>
        <v>0</v>
      </c>
      <c r="Q44" s="44">
        <v>0</v>
      </c>
      <c r="R44" s="44">
        <v>0</v>
      </c>
      <c r="S44" s="44">
        <v>0</v>
      </c>
      <c r="T44" s="44">
        <v>0</v>
      </c>
      <c r="U44" s="45">
        <f t="shared" si="16"/>
        <v>0</v>
      </c>
      <c r="V44" s="281"/>
      <c r="W44" s="28"/>
      <c r="X44" s="28"/>
      <c r="Y44" s="28"/>
      <c r="Z44" s="28"/>
      <c r="AA44" s="117"/>
    </row>
    <row r="45" spans="1:27" s="29" customFormat="1" ht="24" x14ac:dyDescent="0.2">
      <c r="A45" s="183"/>
      <c r="B45" s="183"/>
      <c r="C45" s="267"/>
      <c r="D45" s="183"/>
      <c r="E45" s="183"/>
      <c r="F45" s="183"/>
      <c r="G45" s="183"/>
      <c r="H45" s="180" t="s">
        <v>89</v>
      </c>
      <c r="I45" s="180"/>
      <c r="J45" s="46">
        <f>SUM(J41:J44)</f>
        <v>200000</v>
      </c>
      <c r="K45" s="46">
        <f t="shared" ref="K45:U45" si="20">SUM(K41:K44)</f>
        <v>7541</v>
      </c>
      <c r="L45" s="46">
        <f t="shared" si="20"/>
        <v>88540</v>
      </c>
      <c r="M45" s="46">
        <f t="shared" si="20"/>
        <v>5260</v>
      </c>
      <c r="N45" s="46">
        <f t="shared" si="20"/>
        <v>0</v>
      </c>
      <c r="O45" s="46">
        <f t="shared" si="20"/>
        <v>0</v>
      </c>
      <c r="P45" s="46">
        <f t="shared" si="20"/>
        <v>93800</v>
      </c>
      <c r="Q45" s="46">
        <f t="shared" si="20"/>
        <v>60391</v>
      </c>
      <c r="R45" s="46">
        <f t="shared" si="20"/>
        <v>1509</v>
      </c>
      <c r="S45" s="46">
        <f t="shared" si="20"/>
        <v>0</v>
      </c>
      <c r="T45" s="46">
        <f t="shared" si="20"/>
        <v>1127.94</v>
      </c>
      <c r="U45" s="46">
        <f t="shared" si="20"/>
        <v>63027.94</v>
      </c>
      <c r="V45" s="284"/>
      <c r="W45" s="28"/>
      <c r="X45" s="28"/>
      <c r="Y45" s="28"/>
      <c r="Z45" s="28"/>
      <c r="AA45" s="118"/>
    </row>
    <row r="46" spans="1:27" s="29" customFormat="1" ht="24" x14ac:dyDescent="0.2">
      <c r="A46" s="191">
        <v>8</v>
      </c>
      <c r="B46" s="191" t="s">
        <v>450</v>
      </c>
      <c r="C46" s="248" t="s">
        <v>451</v>
      </c>
      <c r="D46" s="191">
        <v>319</v>
      </c>
      <c r="E46" s="191">
        <v>16</v>
      </c>
      <c r="F46" s="191" t="s">
        <v>449</v>
      </c>
      <c r="G46" s="191" t="s">
        <v>12</v>
      </c>
      <c r="H46" s="32" t="s">
        <v>85</v>
      </c>
      <c r="I46" s="32">
        <v>22710</v>
      </c>
      <c r="J46" s="34">
        <v>48925</v>
      </c>
      <c r="K46" s="34">
        <v>2975</v>
      </c>
      <c r="L46" s="34">
        <v>48925</v>
      </c>
      <c r="M46" s="34">
        <v>2975</v>
      </c>
      <c r="N46" s="34">
        <v>0</v>
      </c>
      <c r="O46" s="34">
        <v>0</v>
      </c>
      <c r="P46" s="35">
        <f t="shared" si="15"/>
        <v>51900</v>
      </c>
      <c r="Q46" s="34">
        <f>J46-L46</f>
        <v>0</v>
      </c>
      <c r="R46" s="34">
        <f>K46-M46</f>
        <v>0</v>
      </c>
      <c r="S46" s="34">
        <v>0</v>
      </c>
      <c r="T46" s="34">
        <v>0</v>
      </c>
      <c r="U46" s="35">
        <f t="shared" si="16"/>
        <v>0</v>
      </c>
      <c r="V46" s="280">
        <v>23018</v>
      </c>
      <c r="W46" s="28"/>
      <c r="X46" s="28"/>
      <c r="Y46" s="28"/>
      <c r="Z46" s="28"/>
      <c r="AA46" s="116"/>
    </row>
    <row r="47" spans="1:27" s="29" customFormat="1" ht="24" x14ac:dyDescent="0.2">
      <c r="A47" s="182"/>
      <c r="B47" s="182"/>
      <c r="C47" s="249"/>
      <c r="D47" s="182"/>
      <c r="E47" s="182"/>
      <c r="F47" s="182"/>
      <c r="G47" s="182"/>
      <c r="H47" s="37" t="s">
        <v>147</v>
      </c>
      <c r="I47" s="37">
        <v>22894</v>
      </c>
      <c r="J47" s="39">
        <v>49615</v>
      </c>
      <c r="K47" s="39">
        <v>2285</v>
      </c>
      <c r="L47" s="39">
        <v>39235</v>
      </c>
      <c r="M47" s="39">
        <v>2285</v>
      </c>
      <c r="N47" s="39">
        <v>0</v>
      </c>
      <c r="O47" s="39">
        <v>0</v>
      </c>
      <c r="P47" s="40">
        <f t="shared" si="15"/>
        <v>41520</v>
      </c>
      <c r="Q47" s="34">
        <f t="shared" ref="Q47:R48" si="21">J47-L47</f>
        <v>10380</v>
      </c>
      <c r="R47" s="34">
        <f t="shared" si="21"/>
        <v>0</v>
      </c>
      <c r="S47" s="39">
        <v>0</v>
      </c>
      <c r="T47" s="39">
        <v>1937.02</v>
      </c>
      <c r="U47" s="40">
        <f t="shared" si="16"/>
        <v>12317.02</v>
      </c>
      <c r="V47" s="281"/>
      <c r="W47" s="28"/>
      <c r="X47" s="28"/>
      <c r="Y47" s="28"/>
      <c r="Z47" s="28"/>
      <c r="AA47" s="117" t="s">
        <v>211</v>
      </c>
    </row>
    <row r="48" spans="1:27" s="29" customFormat="1" ht="24" x14ac:dyDescent="0.2">
      <c r="A48" s="182"/>
      <c r="B48" s="182"/>
      <c r="C48" s="249"/>
      <c r="D48" s="182"/>
      <c r="E48" s="182"/>
      <c r="F48" s="182"/>
      <c r="G48" s="182"/>
      <c r="H48" s="37" t="s">
        <v>148</v>
      </c>
      <c r="I48" s="55">
        <v>23075</v>
      </c>
      <c r="J48" s="39">
        <v>50391</v>
      </c>
      <c r="K48" s="39">
        <v>1509</v>
      </c>
      <c r="L48" s="39">
        <v>0</v>
      </c>
      <c r="M48" s="39">
        <v>0</v>
      </c>
      <c r="N48" s="39">
        <v>0</v>
      </c>
      <c r="O48" s="39">
        <v>0</v>
      </c>
      <c r="P48" s="40">
        <f t="shared" si="15"/>
        <v>0</v>
      </c>
      <c r="Q48" s="34">
        <f t="shared" si="21"/>
        <v>50391</v>
      </c>
      <c r="R48" s="34">
        <f t="shared" si="21"/>
        <v>1509</v>
      </c>
      <c r="S48" s="39">
        <v>0</v>
      </c>
      <c r="T48" s="39">
        <v>0</v>
      </c>
      <c r="U48" s="40">
        <f t="shared" si="16"/>
        <v>51900</v>
      </c>
      <c r="V48" s="281"/>
      <c r="W48" s="28"/>
      <c r="X48" s="28"/>
      <c r="Y48" s="28"/>
      <c r="Z48" s="28"/>
      <c r="AA48" s="117" t="s">
        <v>213</v>
      </c>
    </row>
    <row r="49" spans="1:27" s="29" customFormat="1" ht="24" x14ac:dyDescent="0.2">
      <c r="A49" s="182"/>
      <c r="B49" s="182"/>
      <c r="C49" s="249"/>
      <c r="D49" s="182"/>
      <c r="E49" s="182"/>
      <c r="F49" s="182"/>
      <c r="G49" s="182"/>
      <c r="H49" s="42" t="s">
        <v>149</v>
      </c>
      <c r="I49" s="56">
        <v>23259</v>
      </c>
      <c r="J49" s="44">
        <v>51069</v>
      </c>
      <c r="K49" s="44">
        <v>772</v>
      </c>
      <c r="L49" s="44">
        <v>0</v>
      </c>
      <c r="M49" s="44">
        <v>0</v>
      </c>
      <c r="N49" s="44">
        <v>0</v>
      </c>
      <c r="O49" s="44">
        <v>0</v>
      </c>
      <c r="P49" s="45">
        <f t="shared" si="15"/>
        <v>0</v>
      </c>
      <c r="Q49" s="44">
        <v>0</v>
      </c>
      <c r="R49" s="44">
        <v>0</v>
      </c>
      <c r="S49" s="44">
        <v>0</v>
      </c>
      <c r="T49" s="44">
        <v>0</v>
      </c>
      <c r="U49" s="45">
        <f t="shared" si="16"/>
        <v>0</v>
      </c>
      <c r="V49" s="281"/>
      <c r="W49" s="28"/>
      <c r="X49" s="28"/>
      <c r="Y49" s="28"/>
      <c r="Z49" s="28"/>
      <c r="AA49" s="117"/>
    </row>
    <row r="50" spans="1:27" s="29" customFormat="1" ht="24" x14ac:dyDescent="0.2">
      <c r="A50" s="192"/>
      <c r="B50" s="192"/>
      <c r="C50" s="250"/>
      <c r="D50" s="192"/>
      <c r="E50" s="192"/>
      <c r="F50" s="192"/>
      <c r="G50" s="192"/>
      <c r="H50" s="180" t="s">
        <v>89</v>
      </c>
      <c r="I50" s="180"/>
      <c r="J50" s="46">
        <f>SUM(J46:J49)</f>
        <v>200000</v>
      </c>
      <c r="K50" s="46">
        <f t="shared" ref="K50:U50" si="22">SUM(K46:K49)</f>
        <v>7541</v>
      </c>
      <c r="L50" s="46">
        <f t="shared" si="22"/>
        <v>88160</v>
      </c>
      <c r="M50" s="46">
        <f t="shared" si="22"/>
        <v>5260</v>
      </c>
      <c r="N50" s="46">
        <f t="shared" si="22"/>
        <v>0</v>
      </c>
      <c r="O50" s="46">
        <f t="shared" si="22"/>
        <v>0</v>
      </c>
      <c r="P50" s="46">
        <f t="shared" si="22"/>
        <v>93420</v>
      </c>
      <c r="Q50" s="46">
        <f t="shared" si="22"/>
        <v>60771</v>
      </c>
      <c r="R50" s="46">
        <f t="shared" si="22"/>
        <v>1509</v>
      </c>
      <c r="S50" s="46">
        <f t="shared" si="22"/>
        <v>0</v>
      </c>
      <c r="T50" s="46">
        <f t="shared" si="22"/>
        <v>1937.02</v>
      </c>
      <c r="U50" s="46">
        <f t="shared" si="22"/>
        <v>64217.020000000004</v>
      </c>
      <c r="V50" s="282"/>
      <c r="W50" s="28"/>
      <c r="X50" s="28"/>
      <c r="Y50" s="28"/>
      <c r="Z50" s="28"/>
      <c r="AA50" s="118"/>
    </row>
    <row r="51" spans="1:27" s="29" customFormat="1" ht="24" x14ac:dyDescent="0.2">
      <c r="A51" s="181">
        <v>9</v>
      </c>
      <c r="B51" s="191" t="s">
        <v>450</v>
      </c>
      <c r="C51" s="248" t="s">
        <v>452</v>
      </c>
      <c r="D51" s="191">
        <v>99</v>
      </c>
      <c r="E51" s="191">
        <v>5</v>
      </c>
      <c r="F51" s="191" t="s">
        <v>449</v>
      </c>
      <c r="G51" s="191" t="s">
        <v>12</v>
      </c>
      <c r="H51" s="32" t="s">
        <v>85</v>
      </c>
      <c r="I51" s="32">
        <v>22710</v>
      </c>
      <c r="J51" s="34">
        <v>48925</v>
      </c>
      <c r="K51" s="34">
        <v>2975</v>
      </c>
      <c r="L51" s="34">
        <v>48925</v>
      </c>
      <c r="M51" s="34">
        <v>2975</v>
      </c>
      <c r="N51" s="34">
        <v>0</v>
      </c>
      <c r="O51" s="34">
        <v>0</v>
      </c>
      <c r="P51" s="35">
        <f t="shared" si="15"/>
        <v>51900</v>
      </c>
      <c r="Q51" s="34">
        <f>J51-L51</f>
        <v>0</v>
      </c>
      <c r="R51" s="34">
        <f>K51-M51</f>
        <v>0</v>
      </c>
      <c r="S51" s="34">
        <v>0</v>
      </c>
      <c r="T51" s="34">
        <v>0</v>
      </c>
      <c r="U51" s="35">
        <f t="shared" si="16"/>
        <v>0</v>
      </c>
      <c r="V51" s="280">
        <v>242062</v>
      </c>
      <c r="W51" s="28"/>
      <c r="X51" s="28"/>
      <c r="Y51" s="28"/>
      <c r="Z51" s="28"/>
      <c r="AA51" s="116"/>
    </row>
    <row r="52" spans="1:27" s="29" customFormat="1" ht="24" x14ac:dyDescent="0.2">
      <c r="A52" s="182"/>
      <c r="B52" s="182"/>
      <c r="C52" s="249"/>
      <c r="D52" s="182"/>
      <c r="E52" s="182"/>
      <c r="F52" s="182"/>
      <c r="G52" s="182"/>
      <c r="H52" s="37" t="s">
        <v>147</v>
      </c>
      <c r="I52" s="37">
        <v>22894</v>
      </c>
      <c r="J52" s="39">
        <v>49615</v>
      </c>
      <c r="K52" s="39">
        <v>2285</v>
      </c>
      <c r="L52" s="39">
        <v>18475</v>
      </c>
      <c r="M52" s="39">
        <v>2285</v>
      </c>
      <c r="N52" s="39">
        <v>0</v>
      </c>
      <c r="O52" s="39">
        <v>0</v>
      </c>
      <c r="P52" s="40">
        <f t="shared" si="15"/>
        <v>20760</v>
      </c>
      <c r="Q52" s="34">
        <f t="shared" ref="Q52:R53" si="23">J52-L52</f>
        <v>31140</v>
      </c>
      <c r="R52" s="34">
        <f t="shared" si="23"/>
        <v>0</v>
      </c>
      <c r="S52" s="39">
        <v>0</v>
      </c>
      <c r="T52" s="39">
        <v>422.31</v>
      </c>
      <c r="U52" s="40">
        <f t="shared" si="16"/>
        <v>31562.31</v>
      </c>
      <c r="V52" s="281"/>
      <c r="W52" s="28"/>
      <c r="X52" s="28"/>
      <c r="Y52" s="28"/>
      <c r="Z52" s="28"/>
      <c r="AA52" s="117" t="s">
        <v>211</v>
      </c>
    </row>
    <row r="53" spans="1:27" s="29" customFormat="1" ht="24" x14ac:dyDescent="0.2">
      <c r="A53" s="182"/>
      <c r="B53" s="182"/>
      <c r="C53" s="249"/>
      <c r="D53" s="182"/>
      <c r="E53" s="182"/>
      <c r="F53" s="182"/>
      <c r="G53" s="182"/>
      <c r="H53" s="37" t="s">
        <v>148</v>
      </c>
      <c r="I53" s="55">
        <v>23075</v>
      </c>
      <c r="J53" s="39">
        <v>50391</v>
      </c>
      <c r="K53" s="39">
        <v>1509</v>
      </c>
      <c r="L53" s="39">
        <v>0</v>
      </c>
      <c r="M53" s="39">
        <v>0</v>
      </c>
      <c r="N53" s="39">
        <v>0</v>
      </c>
      <c r="O53" s="39">
        <v>0</v>
      </c>
      <c r="P53" s="40">
        <f t="shared" si="15"/>
        <v>0</v>
      </c>
      <c r="Q53" s="34">
        <f t="shared" si="23"/>
        <v>50391</v>
      </c>
      <c r="R53" s="34">
        <f t="shared" si="23"/>
        <v>1509</v>
      </c>
      <c r="S53" s="39">
        <v>0</v>
      </c>
      <c r="T53" s="39">
        <v>0</v>
      </c>
      <c r="U53" s="40">
        <f t="shared" si="16"/>
        <v>51900</v>
      </c>
      <c r="V53" s="281"/>
      <c r="W53" s="28"/>
      <c r="X53" s="28"/>
      <c r="Y53" s="28"/>
      <c r="Z53" s="28"/>
      <c r="AA53" s="117" t="s">
        <v>213</v>
      </c>
    </row>
    <row r="54" spans="1:27" s="29" customFormat="1" ht="24" x14ac:dyDescent="0.2">
      <c r="A54" s="182"/>
      <c r="B54" s="182"/>
      <c r="C54" s="249"/>
      <c r="D54" s="182"/>
      <c r="E54" s="182"/>
      <c r="F54" s="182"/>
      <c r="G54" s="182"/>
      <c r="H54" s="42" t="s">
        <v>149</v>
      </c>
      <c r="I54" s="56">
        <v>23259</v>
      </c>
      <c r="J54" s="44">
        <v>51069</v>
      </c>
      <c r="K54" s="44">
        <v>772</v>
      </c>
      <c r="L54" s="44">
        <v>0</v>
      </c>
      <c r="M54" s="44">
        <v>0</v>
      </c>
      <c r="N54" s="44">
        <v>0</v>
      </c>
      <c r="O54" s="44">
        <v>0</v>
      </c>
      <c r="P54" s="45">
        <f t="shared" si="15"/>
        <v>0</v>
      </c>
      <c r="Q54" s="44">
        <v>0</v>
      </c>
      <c r="R54" s="44">
        <v>0</v>
      </c>
      <c r="S54" s="44">
        <v>0</v>
      </c>
      <c r="T54" s="44">
        <v>0</v>
      </c>
      <c r="U54" s="45">
        <f t="shared" si="16"/>
        <v>0</v>
      </c>
      <c r="V54" s="281"/>
      <c r="W54" s="28"/>
      <c r="X54" s="28"/>
      <c r="Y54" s="28"/>
      <c r="Z54" s="28"/>
      <c r="AA54" s="117"/>
    </row>
    <row r="55" spans="1:27" s="29" customFormat="1" ht="24" x14ac:dyDescent="0.2">
      <c r="A55" s="183"/>
      <c r="B55" s="192"/>
      <c r="C55" s="250"/>
      <c r="D55" s="192"/>
      <c r="E55" s="192"/>
      <c r="F55" s="192"/>
      <c r="G55" s="192"/>
      <c r="H55" s="180" t="s">
        <v>89</v>
      </c>
      <c r="I55" s="180"/>
      <c r="J55" s="46">
        <f>SUM(J51:J54)</f>
        <v>200000</v>
      </c>
      <c r="K55" s="46">
        <f t="shared" ref="K55:U55" si="24">SUM(K51:K54)</f>
        <v>7541</v>
      </c>
      <c r="L55" s="46">
        <f t="shared" si="24"/>
        <v>67400</v>
      </c>
      <c r="M55" s="46">
        <f t="shared" si="24"/>
        <v>5260</v>
      </c>
      <c r="N55" s="46">
        <f t="shared" si="24"/>
        <v>0</v>
      </c>
      <c r="O55" s="46">
        <f t="shared" si="24"/>
        <v>0</v>
      </c>
      <c r="P55" s="46">
        <f t="shared" si="24"/>
        <v>72660</v>
      </c>
      <c r="Q55" s="46">
        <f t="shared" si="24"/>
        <v>81531</v>
      </c>
      <c r="R55" s="46">
        <f t="shared" si="24"/>
        <v>1509</v>
      </c>
      <c r="S55" s="46">
        <f t="shared" si="24"/>
        <v>0</v>
      </c>
      <c r="T55" s="46">
        <f t="shared" si="24"/>
        <v>422.31</v>
      </c>
      <c r="U55" s="46">
        <f t="shared" si="24"/>
        <v>83462.31</v>
      </c>
      <c r="V55" s="282"/>
      <c r="W55" s="28"/>
      <c r="X55" s="28"/>
      <c r="Y55" s="28"/>
      <c r="Z55" s="28"/>
      <c r="AA55" s="118"/>
    </row>
    <row r="56" spans="1:27" s="29" customFormat="1" ht="24" x14ac:dyDescent="0.2">
      <c r="A56" s="191">
        <v>10</v>
      </c>
      <c r="B56" s="181" t="s">
        <v>453</v>
      </c>
      <c r="C56" s="266" t="s">
        <v>454</v>
      </c>
      <c r="D56" s="181">
        <v>187</v>
      </c>
      <c r="E56" s="181">
        <v>5</v>
      </c>
      <c r="F56" s="181" t="s">
        <v>449</v>
      </c>
      <c r="G56" s="181" t="s">
        <v>12</v>
      </c>
      <c r="H56" s="49" t="s">
        <v>85</v>
      </c>
      <c r="I56" s="49">
        <v>22710</v>
      </c>
      <c r="J56" s="51">
        <v>48925</v>
      </c>
      <c r="K56" s="51">
        <v>2975</v>
      </c>
      <c r="L56" s="51">
        <v>48925</v>
      </c>
      <c r="M56" s="51">
        <v>2975</v>
      </c>
      <c r="N56" s="51">
        <v>0</v>
      </c>
      <c r="O56" s="51">
        <v>0</v>
      </c>
      <c r="P56" s="52">
        <f t="shared" si="15"/>
        <v>51900</v>
      </c>
      <c r="Q56" s="51">
        <f>J56-L56</f>
        <v>0</v>
      </c>
      <c r="R56" s="51">
        <f>K56-M56</f>
        <v>0</v>
      </c>
      <c r="S56" s="51">
        <v>0</v>
      </c>
      <c r="T56" s="51">
        <v>0</v>
      </c>
      <c r="U56" s="52">
        <f t="shared" si="16"/>
        <v>0</v>
      </c>
      <c r="V56" s="283">
        <v>241879</v>
      </c>
      <c r="W56" s="28"/>
      <c r="X56" s="28"/>
      <c r="Y56" s="28"/>
      <c r="Z56" s="28"/>
      <c r="AA56" s="116"/>
    </row>
    <row r="57" spans="1:27" s="29" customFormat="1" ht="24" x14ac:dyDescent="0.2">
      <c r="A57" s="182"/>
      <c r="B57" s="182"/>
      <c r="C57" s="249"/>
      <c r="D57" s="182"/>
      <c r="E57" s="182"/>
      <c r="F57" s="182"/>
      <c r="G57" s="182"/>
      <c r="H57" s="37" t="s">
        <v>147</v>
      </c>
      <c r="I57" s="37">
        <v>22894</v>
      </c>
      <c r="J57" s="39">
        <v>49615</v>
      </c>
      <c r="K57" s="39">
        <v>2285</v>
      </c>
      <c r="L57" s="39">
        <v>0</v>
      </c>
      <c r="M57" s="39">
        <v>0</v>
      </c>
      <c r="N57" s="39">
        <v>0</v>
      </c>
      <c r="O57" s="39">
        <v>0</v>
      </c>
      <c r="P57" s="40">
        <f t="shared" si="15"/>
        <v>0</v>
      </c>
      <c r="Q57" s="51">
        <f t="shared" ref="Q57:R58" si="25">J57-L57</f>
        <v>49615</v>
      </c>
      <c r="R57" s="51">
        <f t="shared" si="25"/>
        <v>2285</v>
      </c>
      <c r="S57" s="39">
        <v>0</v>
      </c>
      <c r="T57" s="39">
        <v>672.86</v>
      </c>
      <c r="U57" s="40">
        <f t="shared" si="16"/>
        <v>52572.86</v>
      </c>
      <c r="V57" s="281"/>
      <c r="W57" s="28"/>
      <c r="X57" s="28"/>
      <c r="Y57" s="28"/>
      <c r="Z57" s="28"/>
      <c r="AA57" s="117" t="s">
        <v>211</v>
      </c>
    </row>
    <row r="58" spans="1:27" s="29" customFormat="1" ht="24" x14ac:dyDescent="0.2">
      <c r="A58" s="182"/>
      <c r="B58" s="182"/>
      <c r="C58" s="249"/>
      <c r="D58" s="182"/>
      <c r="E58" s="182"/>
      <c r="F58" s="182"/>
      <c r="G58" s="182"/>
      <c r="H58" s="37" t="s">
        <v>148</v>
      </c>
      <c r="I58" s="55">
        <v>23075</v>
      </c>
      <c r="J58" s="39">
        <v>50391</v>
      </c>
      <c r="K58" s="39">
        <v>1509</v>
      </c>
      <c r="L58" s="39">
        <v>0</v>
      </c>
      <c r="M58" s="39">
        <v>0</v>
      </c>
      <c r="N58" s="39">
        <v>0</v>
      </c>
      <c r="O58" s="39">
        <v>0</v>
      </c>
      <c r="P58" s="40">
        <f t="shared" si="15"/>
        <v>0</v>
      </c>
      <c r="Q58" s="51">
        <f t="shared" si="25"/>
        <v>50391</v>
      </c>
      <c r="R58" s="51">
        <f t="shared" si="25"/>
        <v>1509</v>
      </c>
      <c r="S58" s="39">
        <v>0</v>
      </c>
      <c r="T58" s="39">
        <v>0</v>
      </c>
      <c r="U58" s="40">
        <f t="shared" si="16"/>
        <v>51900</v>
      </c>
      <c r="V58" s="281"/>
      <c r="W58" s="28"/>
      <c r="X58" s="28"/>
      <c r="Y58" s="28"/>
      <c r="Z58" s="28"/>
      <c r="AA58" s="117" t="s">
        <v>213</v>
      </c>
    </row>
    <row r="59" spans="1:27" s="29" customFormat="1" ht="24" x14ac:dyDescent="0.2">
      <c r="A59" s="182"/>
      <c r="B59" s="182"/>
      <c r="C59" s="249"/>
      <c r="D59" s="182"/>
      <c r="E59" s="182"/>
      <c r="F59" s="182"/>
      <c r="G59" s="182"/>
      <c r="H59" s="42" t="s">
        <v>149</v>
      </c>
      <c r="I59" s="56">
        <v>23259</v>
      </c>
      <c r="J59" s="44">
        <v>51069</v>
      </c>
      <c r="K59" s="44">
        <v>772</v>
      </c>
      <c r="L59" s="44">
        <v>0</v>
      </c>
      <c r="M59" s="44">
        <v>0</v>
      </c>
      <c r="N59" s="44">
        <v>0</v>
      </c>
      <c r="O59" s="44">
        <v>0</v>
      </c>
      <c r="P59" s="45">
        <f t="shared" si="15"/>
        <v>0</v>
      </c>
      <c r="Q59" s="44">
        <v>0</v>
      </c>
      <c r="R59" s="44">
        <v>0</v>
      </c>
      <c r="S59" s="44">
        <v>0</v>
      </c>
      <c r="T59" s="44">
        <v>0</v>
      </c>
      <c r="U59" s="45">
        <f t="shared" si="16"/>
        <v>0</v>
      </c>
      <c r="V59" s="281"/>
      <c r="W59" s="28"/>
      <c r="X59" s="28"/>
      <c r="Y59" s="28"/>
      <c r="Z59" s="28"/>
      <c r="AA59" s="117"/>
    </row>
    <row r="60" spans="1:27" s="29" customFormat="1" ht="24" x14ac:dyDescent="0.2">
      <c r="A60" s="192"/>
      <c r="B60" s="183"/>
      <c r="C60" s="267"/>
      <c r="D60" s="183"/>
      <c r="E60" s="183"/>
      <c r="F60" s="183"/>
      <c r="G60" s="183"/>
      <c r="H60" s="180" t="s">
        <v>89</v>
      </c>
      <c r="I60" s="180"/>
      <c r="J60" s="46">
        <f>SUM(J56:J59)</f>
        <v>200000</v>
      </c>
      <c r="K60" s="46">
        <f t="shared" ref="K60:U60" si="26">SUM(K56:K59)</f>
        <v>7541</v>
      </c>
      <c r="L60" s="46">
        <f t="shared" si="26"/>
        <v>48925</v>
      </c>
      <c r="M60" s="46">
        <f t="shared" si="26"/>
        <v>2975</v>
      </c>
      <c r="N60" s="46">
        <f t="shared" si="26"/>
        <v>0</v>
      </c>
      <c r="O60" s="46">
        <f t="shared" si="26"/>
        <v>0</v>
      </c>
      <c r="P60" s="46">
        <f t="shared" si="26"/>
        <v>51900</v>
      </c>
      <c r="Q60" s="46">
        <f t="shared" si="26"/>
        <v>100006</v>
      </c>
      <c r="R60" s="46">
        <f t="shared" si="26"/>
        <v>3794</v>
      </c>
      <c r="S60" s="46">
        <f t="shared" si="26"/>
        <v>0</v>
      </c>
      <c r="T60" s="46">
        <f t="shared" si="26"/>
        <v>672.86</v>
      </c>
      <c r="U60" s="46">
        <f t="shared" si="26"/>
        <v>104472.86</v>
      </c>
      <c r="V60" s="284"/>
      <c r="W60" s="28"/>
      <c r="X60" s="28"/>
      <c r="Y60" s="28"/>
      <c r="Z60" s="28"/>
      <c r="AA60" s="118"/>
    </row>
    <row r="61" spans="1:27" s="29" customFormat="1" ht="24" x14ac:dyDescent="0.2">
      <c r="A61" s="181">
        <v>11</v>
      </c>
      <c r="B61" s="171" t="s">
        <v>455</v>
      </c>
      <c r="C61" s="248" t="s">
        <v>456</v>
      </c>
      <c r="D61" s="191">
        <v>230</v>
      </c>
      <c r="E61" s="191">
        <v>5</v>
      </c>
      <c r="F61" s="191" t="s">
        <v>12</v>
      </c>
      <c r="G61" s="191" t="s">
        <v>12</v>
      </c>
      <c r="H61" s="32" t="s">
        <v>85</v>
      </c>
      <c r="I61" s="32">
        <v>22589</v>
      </c>
      <c r="J61" s="34">
        <v>36932</v>
      </c>
      <c r="K61" s="34">
        <v>2268</v>
      </c>
      <c r="L61" s="34">
        <v>36932</v>
      </c>
      <c r="M61" s="34">
        <v>2268</v>
      </c>
      <c r="N61" s="34">
        <v>0</v>
      </c>
      <c r="O61" s="34">
        <v>0</v>
      </c>
      <c r="P61" s="35">
        <f t="shared" si="15"/>
        <v>39200</v>
      </c>
      <c r="Q61" s="34">
        <f t="shared" ref="Q61:R63" si="27">J61-L61</f>
        <v>0</v>
      </c>
      <c r="R61" s="34">
        <f t="shared" si="27"/>
        <v>0</v>
      </c>
      <c r="S61" s="34">
        <v>0</v>
      </c>
      <c r="T61" s="34">
        <v>0</v>
      </c>
      <c r="U61" s="35">
        <f t="shared" si="16"/>
        <v>0</v>
      </c>
      <c r="V61" s="280">
        <v>23061</v>
      </c>
      <c r="W61" s="28"/>
      <c r="X61" s="28"/>
      <c r="Y61" s="28"/>
      <c r="Z61" s="28"/>
      <c r="AA61" s="116"/>
    </row>
    <row r="62" spans="1:27" s="29" customFormat="1" ht="24" x14ac:dyDescent="0.2">
      <c r="A62" s="182"/>
      <c r="B62" s="172"/>
      <c r="C62" s="249"/>
      <c r="D62" s="182"/>
      <c r="E62" s="182"/>
      <c r="F62" s="182"/>
      <c r="G62" s="182"/>
      <c r="H62" s="37" t="s">
        <v>147</v>
      </c>
      <c r="I62" s="37">
        <v>22770</v>
      </c>
      <c r="J62" s="39">
        <v>37518</v>
      </c>
      <c r="K62" s="39">
        <v>1682</v>
      </c>
      <c r="L62" s="39">
        <v>37518</v>
      </c>
      <c r="M62" s="39">
        <v>1682</v>
      </c>
      <c r="N62" s="39">
        <v>0</v>
      </c>
      <c r="O62" s="39">
        <v>155.1</v>
      </c>
      <c r="P62" s="40">
        <f t="shared" si="15"/>
        <v>39355.1</v>
      </c>
      <c r="Q62" s="39">
        <f t="shared" si="27"/>
        <v>0</v>
      </c>
      <c r="R62" s="39">
        <f t="shared" si="27"/>
        <v>0</v>
      </c>
      <c r="S62" s="39">
        <v>0</v>
      </c>
      <c r="T62" s="39">
        <v>0</v>
      </c>
      <c r="U62" s="40">
        <f t="shared" si="16"/>
        <v>0</v>
      </c>
      <c r="V62" s="281"/>
      <c r="W62" s="28"/>
      <c r="X62" s="28"/>
      <c r="Y62" s="28"/>
      <c r="Z62" s="28"/>
      <c r="AA62" s="117" t="s">
        <v>211</v>
      </c>
    </row>
    <row r="63" spans="1:27" s="29" customFormat="1" ht="24" x14ac:dyDescent="0.2">
      <c r="A63" s="182"/>
      <c r="B63" s="172"/>
      <c r="C63" s="249"/>
      <c r="D63" s="182"/>
      <c r="E63" s="182"/>
      <c r="F63" s="182"/>
      <c r="G63" s="182"/>
      <c r="H63" s="37" t="s">
        <v>148</v>
      </c>
      <c r="I63" s="37">
        <v>22954</v>
      </c>
      <c r="J63" s="39">
        <v>38057</v>
      </c>
      <c r="K63" s="39">
        <v>1143</v>
      </c>
      <c r="L63" s="39">
        <v>22377</v>
      </c>
      <c r="M63" s="39">
        <v>1143</v>
      </c>
      <c r="N63" s="39">
        <v>0</v>
      </c>
      <c r="O63" s="39">
        <v>0</v>
      </c>
      <c r="P63" s="40">
        <f t="shared" si="15"/>
        <v>23520</v>
      </c>
      <c r="Q63" s="39">
        <f t="shared" si="27"/>
        <v>15680</v>
      </c>
      <c r="R63" s="39">
        <f t="shared" si="27"/>
        <v>0</v>
      </c>
      <c r="S63" s="39">
        <v>0</v>
      </c>
      <c r="T63" s="39">
        <v>867</v>
      </c>
      <c r="U63" s="40">
        <f t="shared" si="16"/>
        <v>16547</v>
      </c>
      <c r="V63" s="281"/>
      <c r="W63" s="28"/>
      <c r="X63" s="28"/>
      <c r="Y63" s="28"/>
      <c r="Z63" s="28"/>
      <c r="AA63" s="117" t="s">
        <v>212</v>
      </c>
    </row>
    <row r="64" spans="1:27" s="29" customFormat="1" ht="24" x14ac:dyDescent="0.2">
      <c r="A64" s="182"/>
      <c r="B64" s="172"/>
      <c r="C64" s="249"/>
      <c r="D64" s="182"/>
      <c r="E64" s="182"/>
      <c r="F64" s="182"/>
      <c r="G64" s="182"/>
      <c r="H64" s="42" t="s">
        <v>149</v>
      </c>
      <c r="I64" s="56">
        <v>23135</v>
      </c>
      <c r="J64" s="44">
        <v>37493</v>
      </c>
      <c r="K64" s="44">
        <v>558</v>
      </c>
      <c r="L64" s="44">
        <v>0</v>
      </c>
      <c r="M64" s="44">
        <v>0</v>
      </c>
      <c r="N64" s="44">
        <v>0</v>
      </c>
      <c r="O64" s="44">
        <v>0</v>
      </c>
      <c r="P64" s="45">
        <f t="shared" si="15"/>
        <v>0</v>
      </c>
      <c r="Q64" s="44">
        <v>0</v>
      </c>
      <c r="R64" s="44">
        <v>0</v>
      </c>
      <c r="S64" s="44">
        <v>0</v>
      </c>
      <c r="T64" s="44">
        <v>0</v>
      </c>
      <c r="U64" s="45">
        <f t="shared" si="16"/>
        <v>0</v>
      </c>
      <c r="V64" s="281"/>
      <c r="W64" s="28"/>
      <c r="X64" s="28"/>
      <c r="Y64" s="28"/>
      <c r="Z64" s="28"/>
      <c r="AA64" s="117"/>
    </row>
    <row r="65" spans="1:27" s="29" customFormat="1" ht="24" x14ac:dyDescent="0.2">
      <c r="A65" s="183"/>
      <c r="B65" s="254"/>
      <c r="C65" s="250"/>
      <c r="D65" s="192"/>
      <c r="E65" s="192"/>
      <c r="F65" s="192"/>
      <c r="G65" s="192"/>
      <c r="H65" s="180" t="s">
        <v>89</v>
      </c>
      <c r="I65" s="180"/>
      <c r="J65" s="46">
        <f>SUM(J61:J64)</f>
        <v>150000</v>
      </c>
      <c r="K65" s="46">
        <f t="shared" ref="K65:U65" si="28">SUM(K61:K64)</f>
        <v>5651</v>
      </c>
      <c r="L65" s="46">
        <f t="shared" si="28"/>
        <v>96827</v>
      </c>
      <c r="M65" s="46">
        <f t="shared" si="28"/>
        <v>5093</v>
      </c>
      <c r="N65" s="46">
        <f t="shared" si="28"/>
        <v>0</v>
      </c>
      <c r="O65" s="46">
        <f t="shared" si="28"/>
        <v>155.1</v>
      </c>
      <c r="P65" s="46">
        <f t="shared" si="28"/>
        <v>102075.1</v>
      </c>
      <c r="Q65" s="46">
        <f t="shared" si="28"/>
        <v>15680</v>
      </c>
      <c r="R65" s="46">
        <f t="shared" si="28"/>
        <v>0</v>
      </c>
      <c r="S65" s="46">
        <f t="shared" si="28"/>
        <v>0</v>
      </c>
      <c r="T65" s="46">
        <f t="shared" si="28"/>
        <v>867</v>
      </c>
      <c r="U65" s="46">
        <f t="shared" si="28"/>
        <v>16547</v>
      </c>
      <c r="V65" s="282"/>
      <c r="W65" s="28"/>
      <c r="X65" s="28"/>
      <c r="Y65" s="28"/>
      <c r="Z65" s="28"/>
      <c r="AA65" s="118"/>
    </row>
    <row r="66" spans="1:27" s="29" customFormat="1" ht="24" x14ac:dyDescent="0.2">
      <c r="A66" s="191">
        <v>12</v>
      </c>
      <c r="B66" s="191" t="s">
        <v>380</v>
      </c>
      <c r="C66" s="248" t="s">
        <v>457</v>
      </c>
      <c r="D66" s="191">
        <v>187</v>
      </c>
      <c r="E66" s="191">
        <v>5</v>
      </c>
      <c r="F66" s="191" t="s">
        <v>12</v>
      </c>
      <c r="G66" s="191" t="s">
        <v>12</v>
      </c>
      <c r="H66" s="32" t="s">
        <v>85</v>
      </c>
      <c r="I66" s="32">
        <v>22620</v>
      </c>
      <c r="J66" s="34">
        <v>24396</v>
      </c>
      <c r="K66" s="34">
        <v>1504</v>
      </c>
      <c r="L66" s="34">
        <v>24396</v>
      </c>
      <c r="M66" s="34">
        <v>1504</v>
      </c>
      <c r="N66" s="34">
        <v>0</v>
      </c>
      <c r="O66" s="34">
        <v>0</v>
      </c>
      <c r="P66" s="35">
        <f t="shared" si="15"/>
        <v>25900</v>
      </c>
      <c r="Q66" s="34">
        <f>J66-L66</f>
        <v>0</v>
      </c>
      <c r="R66" s="34">
        <f>K66-M66</f>
        <v>0</v>
      </c>
      <c r="S66" s="34">
        <v>0</v>
      </c>
      <c r="T66" s="34">
        <v>0</v>
      </c>
      <c r="U66" s="35">
        <f t="shared" si="16"/>
        <v>0</v>
      </c>
      <c r="V66" s="280">
        <v>23101</v>
      </c>
      <c r="W66" s="28"/>
      <c r="X66" s="28"/>
      <c r="Y66" s="28"/>
      <c r="Z66" s="28"/>
      <c r="AA66" s="116"/>
    </row>
    <row r="67" spans="1:27" s="29" customFormat="1" ht="24" x14ac:dyDescent="0.2">
      <c r="A67" s="182"/>
      <c r="B67" s="182"/>
      <c r="C67" s="249"/>
      <c r="D67" s="182"/>
      <c r="E67" s="182"/>
      <c r="F67" s="182"/>
      <c r="G67" s="182"/>
      <c r="H67" s="37" t="s">
        <v>147</v>
      </c>
      <c r="I67" s="37">
        <v>22802</v>
      </c>
      <c r="J67" s="39">
        <v>24769</v>
      </c>
      <c r="K67" s="39">
        <v>1131</v>
      </c>
      <c r="L67" s="39">
        <v>18369</v>
      </c>
      <c r="M67" s="39">
        <v>1131</v>
      </c>
      <c r="N67" s="39">
        <v>0</v>
      </c>
      <c r="O67" s="39">
        <v>0</v>
      </c>
      <c r="P67" s="40">
        <f t="shared" si="15"/>
        <v>19500</v>
      </c>
      <c r="Q67" s="34">
        <f t="shared" ref="Q67:R68" si="29">J67-L67</f>
        <v>6400</v>
      </c>
      <c r="R67" s="34">
        <f t="shared" si="29"/>
        <v>0</v>
      </c>
      <c r="S67" s="39">
        <v>0</v>
      </c>
      <c r="T67" s="39">
        <v>627</v>
      </c>
      <c r="U67" s="40">
        <f t="shared" si="16"/>
        <v>7027</v>
      </c>
      <c r="V67" s="281"/>
      <c r="W67" s="28"/>
      <c r="X67" s="28"/>
      <c r="Y67" s="28"/>
      <c r="Z67" s="28"/>
      <c r="AA67" s="117" t="s">
        <v>211</v>
      </c>
    </row>
    <row r="68" spans="1:27" s="29" customFormat="1" ht="24" x14ac:dyDescent="0.2">
      <c r="A68" s="182"/>
      <c r="B68" s="182"/>
      <c r="C68" s="249"/>
      <c r="D68" s="182"/>
      <c r="E68" s="182"/>
      <c r="F68" s="182"/>
      <c r="G68" s="182"/>
      <c r="H68" s="37" t="s">
        <v>148</v>
      </c>
      <c r="I68" s="64">
        <v>22985</v>
      </c>
      <c r="J68" s="39">
        <v>25135</v>
      </c>
      <c r="K68" s="39">
        <v>765</v>
      </c>
      <c r="L68" s="39">
        <v>0</v>
      </c>
      <c r="M68" s="39">
        <v>0</v>
      </c>
      <c r="N68" s="39">
        <v>0</v>
      </c>
      <c r="O68" s="39">
        <v>0</v>
      </c>
      <c r="P68" s="40">
        <f t="shared" si="15"/>
        <v>0</v>
      </c>
      <c r="Q68" s="34">
        <f t="shared" si="29"/>
        <v>25135</v>
      </c>
      <c r="R68" s="34">
        <f t="shared" si="29"/>
        <v>765</v>
      </c>
      <c r="S68" s="39">
        <v>0</v>
      </c>
      <c r="T68" s="39">
        <v>0</v>
      </c>
      <c r="U68" s="40">
        <f t="shared" si="16"/>
        <v>25900</v>
      </c>
      <c r="V68" s="281"/>
      <c r="W68" s="28"/>
      <c r="X68" s="28"/>
      <c r="Y68" s="28"/>
      <c r="Z68" s="28"/>
      <c r="AA68" s="117" t="s">
        <v>213</v>
      </c>
    </row>
    <row r="69" spans="1:27" s="29" customFormat="1" ht="24" x14ac:dyDescent="0.2">
      <c r="A69" s="182"/>
      <c r="B69" s="182"/>
      <c r="C69" s="249"/>
      <c r="D69" s="182"/>
      <c r="E69" s="182"/>
      <c r="F69" s="182"/>
      <c r="G69" s="182"/>
      <c r="H69" s="42" t="s">
        <v>149</v>
      </c>
      <c r="I69" s="56">
        <v>23167</v>
      </c>
      <c r="J69" s="44">
        <v>25700</v>
      </c>
      <c r="K69" s="44">
        <v>384</v>
      </c>
      <c r="L69" s="44">
        <v>0</v>
      </c>
      <c r="M69" s="44">
        <v>0</v>
      </c>
      <c r="N69" s="44">
        <v>0</v>
      </c>
      <c r="O69" s="44">
        <v>0</v>
      </c>
      <c r="P69" s="45">
        <f t="shared" si="15"/>
        <v>0</v>
      </c>
      <c r="Q69" s="44">
        <v>0</v>
      </c>
      <c r="R69" s="44">
        <v>0</v>
      </c>
      <c r="S69" s="44">
        <v>0</v>
      </c>
      <c r="T69" s="44">
        <v>0</v>
      </c>
      <c r="U69" s="45">
        <f t="shared" si="16"/>
        <v>0</v>
      </c>
      <c r="V69" s="281"/>
      <c r="W69" s="28"/>
      <c r="X69" s="28"/>
      <c r="Y69" s="28"/>
      <c r="Z69" s="28"/>
      <c r="AA69" s="117"/>
    </row>
    <row r="70" spans="1:27" s="29" customFormat="1" ht="24" x14ac:dyDescent="0.2">
      <c r="A70" s="192"/>
      <c r="B70" s="192"/>
      <c r="C70" s="250"/>
      <c r="D70" s="192"/>
      <c r="E70" s="192"/>
      <c r="F70" s="192"/>
      <c r="G70" s="192"/>
      <c r="H70" s="180" t="s">
        <v>89</v>
      </c>
      <c r="I70" s="180"/>
      <c r="J70" s="46">
        <f>SUM(J66:J69)</f>
        <v>100000</v>
      </c>
      <c r="K70" s="46">
        <f t="shared" ref="K70:U70" si="30">SUM(K66:K69)</f>
        <v>3784</v>
      </c>
      <c r="L70" s="46">
        <f t="shared" si="30"/>
        <v>42765</v>
      </c>
      <c r="M70" s="46">
        <f t="shared" si="30"/>
        <v>2635</v>
      </c>
      <c r="N70" s="46">
        <f t="shared" si="30"/>
        <v>0</v>
      </c>
      <c r="O70" s="46">
        <f t="shared" si="30"/>
        <v>0</v>
      </c>
      <c r="P70" s="46">
        <f t="shared" si="30"/>
        <v>45400</v>
      </c>
      <c r="Q70" s="46">
        <f t="shared" si="30"/>
        <v>31535</v>
      </c>
      <c r="R70" s="46">
        <f t="shared" si="30"/>
        <v>765</v>
      </c>
      <c r="S70" s="46">
        <f t="shared" si="30"/>
        <v>0</v>
      </c>
      <c r="T70" s="46">
        <f t="shared" si="30"/>
        <v>627</v>
      </c>
      <c r="U70" s="46">
        <f t="shared" si="30"/>
        <v>32927</v>
      </c>
      <c r="V70" s="282"/>
      <c r="W70" s="28"/>
      <c r="X70" s="28"/>
      <c r="Y70" s="28"/>
      <c r="Z70" s="28"/>
      <c r="AA70" s="118"/>
    </row>
    <row r="71" spans="1:27" s="29" customFormat="1" ht="24" x14ac:dyDescent="0.2">
      <c r="A71" s="181">
        <v>13</v>
      </c>
      <c r="B71" s="181" t="s">
        <v>458</v>
      </c>
      <c r="C71" s="266" t="s">
        <v>459</v>
      </c>
      <c r="D71" s="181">
        <v>230</v>
      </c>
      <c r="E71" s="181">
        <v>5</v>
      </c>
      <c r="F71" s="181" t="s">
        <v>12</v>
      </c>
      <c r="G71" s="181" t="s">
        <v>12</v>
      </c>
      <c r="H71" s="49" t="s">
        <v>85</v>
      </c>
      <c r="I71" s="49">
        <v>22620</v>
      </c>
      <c r="J71" s="51">
        <v>24396</v>
      </c>
      <c r="K71" s="51">
        <v>1504</v>
      </c>
      <c r="L71" s="51">
        <v>24396</v>
      </c>
      <c r="M71" s="51">
        <v>1504</v>
      </c>
      <c r="N71" s="51">
        <v>0</v>
      </c>
      <c r="O71" s="51">
        <v>0</v>
      </c>
      <c r="P71" s="52">
        <f t="shared" si="15"/>
        <v>25900</v>
      </c>
      <c r="Q71" s="51">
        <f>J71-L71</f>
        <v>0</v>
      </c>
      <c r="R71" s="51">
        <f>K71-M71</f>
        <v>0</v>
      </c>
      <c r="S71" s="51">
        <v>0</v>
      </c>
      <c r="T71" s="51">
        <v>0</v>
      </c>
      <c r="U71" s="52">
        <f t="shared" si="16"/>
        <v>0</v>
      </c>
      <c r="V71" s="283">
        <v>23049</v>
      </c>
      <c r="W71" s="28"/>
      <c r="X71" s="28"/>
      <c r="Y71" s="28"/>
      <c r="Z71" s="28"/>
      <c r="AA71" s="116"/>
    </row>
    <row r="72" spans="1:27" s="29" customFormat="1" ht="24" x14ac:dyDescent="0.2">
      <c r="A72" s="182"/>
      <c r="B72" s="182"/>
      <c r="C72" s="249"/>
      <c r="D72" s="182"/>
      <c r="E72" s="182"/>
      <c r="F72" s="182"/>
      <c r="G72" s="182"/>
      <c r="H72" s="37" t="s">
        <v>147</v>
      </c>
      <c r="I72" s="37">
        <v>22802</v>
      </c>
      <c r="J72" s="39">
        <v>24769</v>
      </c>
      <c r="K72" s="39">
        <v>1131</v>
      </c>
      <c r="L72" s="39">
        <v>24769</v>
      </c>
      <c r="M72" s="39">
        <v>1131</v>
      </c>
      <c r="N72" s="39">
        <v>0</v>
      </c>
      <c r="O72" s="39">
        <v>0</v>
      </c>
      <c r="P72" s="40">
        <f t="shared" si="15"/>
        <v>25900</v>
      </c>
      <c r="Q72" s="51">
        <f t="shared" ref="Q72:R73" si="31">J72-L72</f>
        <v>0</v>
      </c>
      <c r="R72" s="51">
        <f t="shared" si="31"/>
        <v>0</v>
      </c>
      <c r="S72" s="39">
        <v>0</v>
      </c>
      <c r="T72" s="39">
        <v>763</v>
      </c>
      <c r="U72" s="40">
        <f t="shared" si="16"/>
        <v>763</v>
      </c>
      <c r="V72" s="281"/>
      <c r="W72" s="28"/>
      <c r="X72" s="28"/>
      <c r="Y72" s="28"/>
      <c r="Z72" s="28"/>
      <c r="AA72" s="117" t="s">
        <v>211</v>
      </c>
    </row>
    <row r="73" spans="1:27" s="29" customFormat="1" ht="24" x14ac:dyDescent="0.2">
      <c r="A73" s="182"/>
      <c r="B73" s="182"/>
      <c r="C73" s="249"/>
      <c r="D73" s="182"/>
      <c r="E73" s="182"/>
      <c r="F73" s="182"/>
      <c r="G73" s="182"/>
      <c r="H73" s="37" t="s">
        <v>148</v>
      </c>
      <c r="I73" s="64">
        <v>22985</v>
      </c>
      <c r="J73" s="39">
        <v>25135</v>
      </c>
      <c r="K73" s="39">
        <v>765</v>
      </c>
      <c r="L73" s="39">
        <v>0</v>
      </c>
      <c r="M73" s="39">
        <v>0</v>
      </c>
      <c r="N73" s="39">
        <v>0</v>
      </c>
      <c r="O73" s="39">
        <v>0</v>
      </c>
      <c r="P73" s="40">
        <f t="shared" si="15"/>
        <v>0</v>
      </c>
      <c r="Q73" s="51">
        <f t="shared" si="31"/>
        <v>25135</v>
      </c>
      <c r="R73" s="51">
        <f t="shared" si="31"/>
        <v>765</v>
      </c>
      <c r="S73" s="39">
        <v>0</v>
      </c>
      <c r="T73" s="39">
        <v>0</v>
      </c>
      <c r="U73" s="40">
        <f t="shared" si="16"/>
        <v>25900</v>
      </c>
      <c r="V73" s="281"/>
      <c r="W73" s="28"/>
      <c r="X73" s="28"/>
      <c r="Y73" s="28"/>
      <c r="Z73" s="28"/>
      <c r="AA73" s="117" t="s">
        <v>213</v>
      </c>
    </row>
    <row r="74" spans="1:27" s="29" customFormat="1" ht="24" x14ac:dyDescent="0.2">
      <c r="A74" s="182"/>
      <c r="B74" s="182"/>
      <c r="C74" s="249"/>
      <c r="D74" s="182"/>
      <c r="E74" s="182"/>
      <c r="F74" s="182"/>
      <c r="G74" s="182"/>
      <c r="H74" s="42" t="s">
        <v>149</v>
      </c>
      <c r="I74" s="56">
        <v>23167</v>
      </c>
      <c r="J74" s="44">
        <v>25700</v>
      </c>
      <c r="K74" s="44">
        <v>384</v>
      </c>
      <c r="L74" s="44">
        <v>0</v>
      </c>
      <c r="M74" s="44">
        <v>0</v>
      </c>
      <c r="N74" s="44">
        <v>0</v>
      </c>
      <c r="O74" s="44">
        <v>0</v>
      </c>
      <c r="P74" s="45">
        <f t="shared" si="15"/>
        <v>0</v>
      </c>
      <c r="Q74" s="44">
        <v>0</v>
      </c>
      <c r="R74" s="44">
        <v>0</v>
      </c>
      <c r="S74" s="44">
        <v>0</v>
      </c>
      <c r="T74" s="44">
        <v>0</v>
      </c>
      <c r="U74" s="45">
        <f t="shared" si="16"/>
        <v>0</v>
      </c>
      <c r="V74" s="281"/>
      <c r="W74" s="28"/>
      <c r="X74" s="28"/>
      <c r="Y74" s="28"/>
      <c r="Z74" s="28"/>
      <c r="AA74" s="117"/>
    </row>
    <row r="75" spans="1:27" s="29" customFormat="1" ht="24" x14ac:dyDescent="0.2">
      <c r="A75" s="183"/>
      <c r="B75" s="183"/>
      <c r="C75" s="267"/>
      <c r="D75" s="183"/>
      <c r="E75" s="183"/>
      <c r="F75" s="183"/>
      <c r="G75" s="183"/>
      <c r="H75" s="180" t="s">
        <v>89</v>
      </c>
      <c r="I75" s="180"/>
      <c r="J75" s="46">
        <f>SUM(J71:J74)</f>
        <v>100000</v>
      </c>
      <c r="K75" s="46">
        <f t="shared" ref="K75:U75" si="32">SUM(K71:K74)</f>
        <v>3784</v>
      </c>
      <c r="L75" s="46">
        <f t="shared" si="32"/>
        <v>49165</v>
      </c>
      <c r="M75" s="46">
        <f t="shared" si="32"/>
        <v>2635</v>
      </c>
      <c r="N75" s="46">
        <f t="shared" si="32"/>
        <v>0</v>
      </c>
      <c r="O75" s="46">
        <f t="shared" si="32"/>
        <v>0</v>
      </c>
      <c r="P75" s="46">
        <f t="shared" si="32"/>
        <v>51800</v>
      </c>
      <c r="Q75" s="46">
        <f t="shared" si="32"/>
        <v>25135</v>
      </c>
      <c r="R75" s="46">
        <f t="shared" si="32"/>
        <v>765</v>
      </c>
      <c r="S75" s="46">
        <f t="shared" si="32"/>
        <v>0</v>
      </c>
      <c r="T75" s="46">
        <f t="shared" si="32"/>
        <v>763</v>
      </c>
      <c r="U75" s="46">
        <f t="shared" si="32"/>
        <v>26663</v>
      </c>
      <c r="V75" s="284"/>
      <c r="W75" s="28"/>
      <c r="X75" s="28"/>
      <c r="Y75" s="28"/>
      <c r="Z75" s="28"/>
      <c r="AA75" s="118"/>
    </row>
    <row r="76" spans="1:27" s="29" customFormat="1" ht="24" x14ac:dyDescent="0.2">
      <c r="A76" s="191">
        <v>14</v>
      </c>
      <c r="B76" s="171" t="s">
        <v>460</v>
      </c>
      <c r="C76" s="248" t="s">
        <v>461</v>
      </c>
      <c r="D76" s="191">
        <v>92</v>
      </c>
      <c r="E76" s="191">
        <v>3</v>
      </c>
      <c r="F76" s="191" t="s">
        <v>430</v>
      </c>
      <c r="G76" s="191" t="s">
        <v>12</v>
      </c>
      <c r="H76" s="32" t="s">
        <v>85</v>
      </c>
      <c r="I76" s="32">
        <v>22710</v>
      </c>
      <c r="J76" s="34">
        <v>24412</v>
      </c>
      <c r="K76" s="34">
        <v>1488</v>
      </c>
      <c r="L76" s="34">
        <v>0</v>
      </c>
      <c r="M76" s="34">
        <v>0</v>
      </c>
      <c r="N76" s="34">
        <v>0</v>
      </c>
      <c r="O76" s="34">
        <v>0</v>
      </c>
      <c r="P76" s="35">
        <f t="shared" si="15"/>
        <v>0</v>
      </c>
      <c r="Q76" s="34">
        <f>J76-L76</f>
        <v>24412</v>
      </c>
      <c r="R76" s="34">
        <f>K76-M76</f>
        <v>1488</v>
      </c>
      <c r="S76" s="34">
        <v>0</v>
      </c>
      <c r="T76" s="34">
        <v>1254.04</v>
      </c>
      <c r="U76" s="35">
        <f t="shared" si="16"/>
        <v>27154.04</v>
      </c>
      <c r="V76" s="280" t="s">
        <v>75</v>
      </c>
      <c r="W76" s="28"/>
      <c r="X76" s="28"/>
      <c r="Y76" s="28"/>
      <c r="Z76" s="28"/>
      <c r="AA76" s="116"/>
    </row>
    <row r="77" spans="1:27" s="29" customFormat="1" ht="24" x14ac:dyDescent="0.2">
      <c r="A77" s="182"/>
      <c r="B77" s="172"/>
      <c r="C77" s="249"/>
      <c r="D77" s="182"/>
      <c r="E77" s="182"/>
      <c r="F77" s="182"/>
      <c r="G77" s="182"/>
      <c r="H77" s="37" t="s">
        <v>147</v>
      </c>
      <c r="I77" s="37">
        <v>22894</v>
      </c>
      <c r="J77" s="39">
        <v>24757</v>
      </c>
      <c r="K77" s="39">
        <v>1143</v>
      </c>
      <c r="L77" s="39">
        <v>0</v>
      </c>
      <c r="M77" s="39">
        <v>0</v>
      </c>
      <c r="N77" s="39">
        <v>0</v>
      </c>
      <c r="O77" s="39">
        <v>0</v>
      </c>
      <c r="P77" s="40">
        <f t="shared" si="15"/>
        <v>0</v>
      </c>
      <c r="Q77" s="34">
        <f t="shared" ref="Q77:R78" si="33">J77-L77</f>
        <v>24757</v>
      </c>
      <c r="R77" s="34">
        <f t="shared" si="33"/>
        <v>1143</v>
      </c>
      <c r="S77" s="39">
        <v>0</v>
      </c>
      <c r="T77" s="39">
        <v>335.75</v>
      </c>
      <c r="U77" s="40">
        <f t="shared" si="16"/>
        <v>26235.75</v>
      </c>
      <c r="V77" s="281"/>
      <c r="W77" s="28"/>
      <c r="X77" s="28"/>
      <c r="Y77" s="28"/>
      <c r="Z77" s="28"/>
      <c r="AA77" s="117" t="s">
        <v>211</v>
      </c>
    </row>
    <row r="78" spans="1:27" s="29" customFormat="1" ht="24" x14ac:dyDescent="0.2">
      <c r="A78" s="182"/>
      <c r="B78" s="172"/>
      <c r="C78" s="249"/>
      <c r="D78" s="182"/>
      <c r="E78" s="182"/>
      <c r="F78" s="182"/>
      <c r="G78" s="182"/>
      <c r="H78" s="37" t="s">
        <v>148</v>
      </c>
      <c r="I78" s="55">
        <v>23075</v>
      </c>
      <c r="J78" s="39">
        <v>25144</v>
      </c>
      <c r="K78" s="39">
        <v>756</v>
      </c>
      <c r="L78" s="39">
        <v>0</v>
      </c>
      <c r="M78" s="39">
        <v>0</v>
      </c>
      <c r="N78" s="39">
        <v>0</v>
      </c>
      <c r="O78" s="39">
        <v>0</v>
      </c>
      <c r="P78" s="40">
        <f t="shared" si="15"/>
        <v>0</v>
      </c>
      <c r="Q78" s="34">
        <f t="shared" si="33"/>
        <v>25144</v>
      </c>
      <c r="R78" s="34">
        <f t="shared" si="33"/>
        <v>756</v>
      </c>
      <c r="S78" s="39">
        <v>0</v>
      </c>
      <c r="T78" s="39">
        <v>0</v>
      </c>
      <c r="U78" s="40">
        <f t="shared" si="16"/>
        <v>25900</v>
      </c>
      <c r="V78" s="281"/>
      <c r="W78" s="28"/>
      <c r="X78" s="28"/>
      <c r="Y78" s="28"/>
      <c r="Z78" s="28"/>
      <c r="AA78" s="117" t="s">
        <v>214</v>
      </c>
    </row>
    <row r="79" spans="1:27" s="29" customFormat="1" ht="24" x14ac:dyDescent="0.2">
      <c r="A79" s="182"/>
      <c r="B79" s="172"/>
      <c r="C79" s="249"/>
      <c r="D79" s="182"/>
      <c r="E79" s="182"/>
      <c r="F79" s="182"/>
      <c r="G79" s="182"/>
      <c r="H79" s="42" t="s">
        <v>149</v>
      </c>
      <c r="I79" s="56">
        <v>23259</v>
      </c>
      <c r="J79" s="44">
        <v>25687</v>
      </c>
      <c r="K79" s="44">
        <v>388</v>
      </c>
      <c r="L79" s="44">
        <v>0</v>
      </c>
      <c r="M79" s="44">
        <v>0</v>
      </c>
      <c r="N79" s="44">
        <v>0</v>
      </c>
      <c r="O79" s="44">
        <v>0</v>
      </c>
      <c r="P79" s="45">
        <f t="shared" si="15"/>
        <v>0</v>
      </c>
      <c r="Q79" s="44">
        <v>0</v>
      </c>
      <c r="R79" s="44">
        <v>0</v>
      </c>
      <c r="S79" s="44">
        <v>0</v>
      </c>
      <c r="T79" s="44">
        <v>0</v>
      </c>
      <c r="U79" s="45">
        <f t="shared" si="16"/>
        <v>0</v>
      </c>
      <c r="V79" s="281"/>
      <c r="W79" s="28"/>
      <c r="X79" s="28"/>
      <c r="Y79" s="28"/>
      <c r="Z79" s="28"/>
      <c r="AA79" s="117"/>
    </row>
    <row r="80" spans="1:27" s="29" customFormat="1" ht="24" x14ac:dyDescent="0.2">
      <c r="A80" s="192"/>
      <c r="B80" s="254"/>
      <c r="C80" s="250"/>
      <c r="D80" s="192"/>
      <c r="E80" s="192"/>
      <c r="F80" s="192"/>
      <c r="G80" s="192"/>
      <c r="H80" s="180" t="s">
        <v>89</v>
      </c>
      <c r="I80" s="180"/>
      <c r="J80" s="46">
        <f>SUM(J76:J79)</f>
        <v>100000</v>
      </c>
      <c r="K80" s="46">
        <f t="shared" ref="K80:U80" si="34">SUM(K76:K79)</f>
        <v>3775</v>
      </c>
      <c r="L80" s="46">
        <f t="shared" si="34"/>
        <v>0</v>
      </c>
      <c r="M80" s="46">
        <f t="shared" si="34"/>
        <v>0</v>
      </c>
      <c r="N80" s="46">
        <f t="shared" si="34"/>
        <v>0</v>
      </c>
      <c r="O80" s="46">
        <f t="shared" si="34"/>
        <v>0</v>
      </c>
      <c r="P80" s="46">
        <f t="shared" si="34"/>
        <v>0</v>
      </c>
      <c r="Q80" s="46">
        <f t="shared" si="34"/>
        <v>74313</v>
      </c>
      <c r="R80" s="46">
        <f t="shared" si="34"/>
        <v>3387</v>
      </c>
      <c r="S80" s="46">
        <f t="shared" si="34"/>
        <v>0</v>
      </c>
      <c r="T80" s="46">
        <f t="shared" si="34"/>
        <v>1589.79</v>
      </c>
      <c r="U80" s="46">
        <f t="shared" si="34"/>
        <v>79289.790000000008</v>
      </c>
      <c r="V80" s="282"/>
      <c r="W80" s="28"/>
      <c r="X80" s="28"/>
      <c r="Y80" s="28"/>
      <c r="Z80" s="28"/>
      <c r="AA80" s="118"/>
    </row>
    <row r="81" spans="1:27" s="27" customFormat="1" ht="27.75" x14ac:dyDescent="0.2">
      <c r="A81" s="170" t="s">
        <v>462</v>
      </c>
      <c r="B81" s="170"/>
      <c r="C81" s="170"/>
      <c r="D81" s="170"/>
      <c r="E81" s="170"/>
      <c r="F81" s="170"/>
      <c r="G81" s="170"/>
      <c r="H81" s="170"/>
      <c r="I81" s="170"/>
      <c r="J81" s="24">
        <f>J15+J20+J25+J30+J35+J40+J45+J50+J55+J60+J65+J70+J75+J80</f>
        <v>2375860</v>
      </c>
      <c r="K81" s="24">
        <f t="shared" ref="K81:U81" si="35">K15+K20+K25+K30+K35+K40+K45+K50+K55+K60+K65+K70+K75+K80</f>
        <v>89638</v>
      </c>
      <c r="L81" s="24">
        <f t="shared" si="35"/>
        <v>807490.92</v>
      </c>
      <c r="M81" s="24">
        <f t="shared" si="35"/>
        <v>49099</v>
      </c>
      <c r="N81" s="24">
        <f t="shared" si="35"/>
        <v>1987.2199999999998</v>
      </c>
      <c r="O81" s="24">
        <f t="shared" si="35"/>
        <v>155.1</v>
      </c>
      <c r="P81" s="24">
        <f t="shared" si="35"/>
        <v>858732.24</v>
      </c>
      <c r="Q81" s="24">
        <f t="shared" si="35"/>
        <v>1011530.08</v>
      </c>
      <c r="R81" s="24">
        <f t="shared" si="35"/>
        <v>32160</v>
      </c>
      <c r="S81" s="24">
        <f t="shared" si="35"/>
        <v>0</v>
      </c>
      <c r="T81" s="24">
        <f t="shared" si="35"/>
        <v>20464.480000000003</v>
      </c>
      <c r="U81" s="24">
        <f t="shared" si="35"/>
        <v>1064154.56</v>
      </c>
      <c r="V81" s="25"/>
      <c r="W81" s="30"/>
      <c r="X81" s="30"/>
      <c r="Y81" s="30"/>
      <c r="Z81" s="30"/>
      <c r="AA81" s="25"/>
    </row>
  </sheetData>
  <mergeCells count="157">
    <mergeCell ref="A3:A4"/>
    <mergeCell ref="B3:B4"/>
    <mergeCell ref="C3:C4"/>
    <mergeCell ref="D3:G3"/>
    <mergeCell ref="J3:J4"/>
    <mergeCell ref="AA3:AA4"/>
    <mergeCell ref="U3:U4"/>
    <mergeCell ref="V3:V4"/>
    <mergeCell ref="W3:W4"/>
    <mergeCell ref="X3:X4"/>
    <mergeCell ref="Y3:Y4"/>
    <mergeCell ref="Z3:Z4"/>
    <mergeCell ref="K3:K4"/>
    <mergeCell ref="L3:N3"/>
    <mergeCell ref="O3:O4"/>
    <mergeCell ref="P3:P4"/>
    <mergeCell ref="Q3:S3"/>
    <mergeCell ref="T3:T4"/>
    <mergeCell ref="F5:F9"/>
    <mergeCell ref="G5:G9"/>
    <mergeCell ref="V5:V9"/>
    <mergeCell ref="H9:I9"/>
    <mergeCell ref="A10:I10"/>
    <mergeCell ref="A5:A9"/>
    <mergeCell ref="B5:B9"/>
    <mergeCell ref="C5:C9"/>
    <mergeCell ref="D5:D9"/>
    <mergeCell ref="E5:E9"/>
    <mergeCell ref="G11:G15"/>
    <mergeCell ref="V11:V15"/>
    <mergeCell ref="H15:I15"/>
    <mergeCell ref="A16:A20"/>
    <mergeCell ref="B16:B20"/>
    <mergeCell ref="C16:C20"/>
    <mergeCell ref="D16:D20"/>
    <mergeCell ref="E16:E20"/>
    <mergeCell ref="F16:F20"/>
    <mergeCell ref="A11:A15"/>
    <mergeCell ref="B11:B15"/>
    <mergeCell ref="C11:C15"/>
    <mergeCell ref="D11:D15"/>
    <mergeCell ref="E11:E15"/>
    <mergeCell ref="F11:F15"/>
    <mergeCell ref="G16:G20"/>
    <mergeCell ref="V16:V20"/>
    <mergeCell ref="H20:I20"/>
    <mergeCell ref="A21:A25"/>
    <mergeCell ref="B21:B25"/>
    <mergeCell ref="C21:C25"/>
    <mergeCell ref="D21:D25"/>
    <mergeCell ref="E21:E25"/>
    <mergeCell ref="F21:F25"/>
    <mergeCell ref="G21:G25"/>
    <mergeCell ref="V21:V25"/>
    <mergeCell ref="H25:I25"/>
    <mergeCell ref="A26:A30"/>
    <mergeCell ref="B26:B30"/>
    <mergeCell ref="C26:C30"/>
    <mergeCell ref="D26:D30"/>
    <mergeCell ref="E26:E30"/>
    <mergeCell ref="F26:F30"/>
    <mergeCell ref="G26:G30"/>
    <mergeCell ref="V26:V30"/>
    <mergeCell ref="H30:I30"/>
    <mergeCell ref="A31:A35"/>
    <mergeCell ref="B31:B35"/>
    <mergeCell ref="C31:C35"/>
    <mergeCell ref="D31:D35"/>
    <mergeCell ref="E31:E35"/>
    <mergeCell ref="F31:F35"/>
    <mergeCell ref="G31:G35"/>
    <mergeCell ref="V31:V35"/>
    <mergeCell ref="H35:I35"/>
    <mergeCell ref="A36:A40"/>
    <mergeCell ref="B36:B40"/>
    <mergeCell ref="C36:C40"/>
    <mergeCell ref="D36:D40"/>
    <mergeCell ref="E36:E40"/>
    <mergeCell ref="F36:F40"/>
    <mergeCell ref="G36:G40"/>
    <mergeCell ref="V36:V40"/>
    <mergeCell ref="H40:I40"/>
    <mergeCell ref="A41:A45"/>
    <mergeCell ref="B41:B45"/>
    <mergeCell ref="C41:C45"/>
    <mergeCell ref="D41:D45"/>
    <mergeCell ref="E41:E45"/>
    <mergeCell ref="F41:F45"/>
    <mergeCell ref="G41:G45"/>
    <mergeCell ref="V41:V45"/>
    <mergeCell ref="H45:I45"/>
    <mergeCell ref="A46:A50"/>
    <mergeCell ref="B46:B50"/>
    <mergeCell ref="C46:C50"/>
    <mergeCell ref="D46:D50"/>
    <mergeCell ref="E46:E50"/>
    <mergeCell ref="F46:F50"/>
    <mergeCell ref="G46:G50"/>
    <mergeCell ref="V46:V50"/>
    <mergeCell ref="H50:I50"/>
    <mergeCell ref="A51:A55"/>
    <mergeCell ref="B51:B55"/>
    <mergeCell ref="C51:C55"/>
    <mergeCell ref="D51:D55"/>
    <mergeCell ref="E51:E55"/>
    <mergeCell ref="F51:F55"/>
    <mergeCell ref="G51:G55"/>
    <mergeCell ref="V51:V55"/>
    <mergeCell ref="H55:I55"/>
    <mergeCell ref="A56:A60"/>
    <mergeCell ref="B56:B60"/>
    <mergeCell ref="C56:C60"/>
    <mergeCell ref="D56:D60"/>
    <mergeCell ref="E56:E60"/>
    <mergeCell ref="F56:F60"/>
    <mergeCell ref="G56:G60"/>
    <mergeCell ref="V56:V60"/>
    <mergeCell ref="H60:I60"/>
    <mergeCell ref="A61:A65"/>
    <mergeCell ref="B61:B65"/>
    <mergeCell ref="C61:C65"/>
    <mergeCell ref="D61:D65"/>
    <mergeCell ref="E61:E65"/>
    <mergeCell ref="F61:F65"/>
    <mergeCell ref="G61:G65"/>
    <mergeCell ref="V61:V65"/>
    <mergeCell ref="H65:I65"/>
    <mergeCell ref="A66:A70"/>
    <mergeCell ref="B66:B70"/>
    <mergeCell ref="C66:C70"/>
    <mergeCell ref="D66:D70"/>
    <mergeCell ref="E66:E70"/>
    <mergeCell ref="F66:F70"/>
    <mergeCell ref="D76:D80"/>
    <mergeCell ref="E76:E80"/>
    <mergeCell ref="F76:F80"/>
    <mergeCell ref="G66:G70"/>
    <mergeCell ref="V66:V70"/>
    <mergeCell ref="H70:I70"/>
    <mergeCell ref="A71:A75"/>
    <mergeCell ref="B71:B75"/>
    <mergeCell ref="C71:C75"/>
    <mergeCell ref="D71:D75"/>
    <mergeCell ref="E71:E75"/>
    <mergeCell ref="F71:F75"/>
    <mergeCell ref="A1:W1"/>
    <mergeCell ref="A2:W2"/>
    <mergeCell ref="A81:I81"/>
    <mergeCell ref="G76:G80"/>
    <mergeCell ref="V76:V80"/>
    <mergeCell ref="H80:I80"/>
    <mergeCell ref="G71:G75"/>
    <mergeCell ref="V71:V75"/>
    <mergeCell ref="H75:I75"/>
    <mergeCell ref="A76:A80"/>
    <mergeCell ref="B76:B80"/>
    <mergeCell ref="C76:C80"/>
  </mergeCells>
  <pageMargins left="0" right="0" top="0" bottom="0" header="0" footer="0"/>
  <pageSetup paperSize="9" scale="44" fitToHeight="0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1"/>
  <sheetViews>
    <sheetView topLeftCell="H101" zoomScale="80" zoomScaleNormal="80" workbookViewId="0">
      <selection sqref="A1:AA121"/>
    </sheetView>
  </sheetViews>
  <sheetFormatPr defaultColWidth="9" defaultRowHeight="14.25" x14ac:dyDescent="0.2"/>
  <cols>
    <col min="1" max="1" width="6.125" style="65" customWidth="1"/>
    <col min="2" max="2" width="26.5" style="111" customWidth="1"/>
    <col min="3" max="3" width="26.625" style="65" customWidth="1"/>
    <col min="4" max="5" width="0" style="65" hidden="1" customWidth="1"/>
    <col min="6" max="7" width="10.25" style="65" hidden="1" customWidth="1"/>
    <col min="8" max="8" width="11.625" style="65" customWidth="1"/>
    <col min="9" max="9" width="11" style="65" customWidth="1"/>
    <col min="10" max="10" width="15.25" style="137" customWidth="1"/>
    <col min="11" max="11" width="12.25" style="137" customWidth="1"/>
    <col min="12" max="12" width="13.5" style="137" customWidth="1"/>
    <col min="13" max="13" width="15.375" style="137" customWidth="1"/>
    <col min="14" max="15" width="12.25" style="137" customWidth="1"/>
    <col min="16" max="16" width="13.75" style="138" customWidth="1"/>
    <col min="17" max="17" width="15.375" style="137" customWidth="1"/>
    <col min="18" max="18" width="12.125" style="137" customWidth="1"/>
    <col min="19" max="19" width="11.375" style="137" customWidth="1"/>
    <col min="20" max="20" width="12.875" style="137" customWidth="1"/>
    <col min="21" max="21" width="15.125" style="138" customWidth="1"/>
    <col min="22" max="22" width="11.375" style="65" customWidth="1"/>
    <col min="23" max="26" width="0" style="65" hidden="1" customWidth="1"/>
    <col min="27" max="27" width="11.375" style="65" customWidth="1"/>
    <col min="28" max="16384" width="9" style="65"/>
  </cols>
  <sheetData>
    <row r="1" spans="1:27" customFormat="1" ht="24" x14ac:dyDescent="0.55000000000000004">
      <c r="A1" s="168" t="s">
        <v>215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7" customFormat="1" ht="24" x14ac:dyDescent="0.55000000000000004">
      <c r="A2" s="169" t="s">
        <v>216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7" s="120" customFormat="1" ht="21.95" customHeight="1" x14ac:dyDescent="0.2">
      <c r="A3" s="228" t="s">
        <v>31</v>
      </c>
      <c r="B3" s="312" t="s">
        <v>44</v>
      </c>
      <c r="C3" s="312" t="s">
        <v>45</v>
      </c>
      <c r="D3" s="228" t="s">
        <v>46</v>
      </c>
      <c r="E3" s="228"/>
      <c r="F3" s="228"/>
      <c r="G3" s="228"/>
      <c r="H3" s="119" t="s">
        <v>47</v>
      </c>
      <c r="I3" s="119" t="s">
        <v>48</v>
      </c>
      <c r="J3" s="226" t="s">
        <v>49</v>
      </c>
      <c r="K3" s="226" t="s">
        <v>50</v>
      </c>
      <c r="L3" s="309" t="s">
        <v>51</v>
      </c>
      <c r="M3" s="310"/>
      <c r="N3" s="311"/>
      <c r="O3" s="244" t="s">
        <v>52</v>
      </c>
      <c r="P3" s="226" t="s">
        <v>53</v>
      </c>
      <c r="Q3" s="226" t="s">
        <v>54</v>
      </c>
      <c r="R3" s="226"/>
      <c r="S3" s="226"/>
      <c r="T3" s="244" t="s">
        <v>52</v>
      </c>
      <c r="U3" s="226" t="s">
        <v>55</v>
      </c>
      <c r="V3" s="225" t="s">
        <v>56</v>
      </c>
      <c r="W3" s="239" t="s">
        <v>57</v>
      </c>
      <c r="X3" s="239" t="s">
        <v>58</v>
      </c>
      <c r="Y3" s="239" t="s">
        <v>59</v>
      </c>
      <c r="Z3" s="228" t="s">
        <v>60</v>
      </c>
      <c r="AA3" s="225" t="s">
        <v>62</v>
      </c>
    </row>
    <row r="4" spans="1:27" s="120" customFormat="1" ht="21.95" customHeight="1" x14ac:dyDescent="0.2">
      <c r="A4" s="228"/>
      <c r="B4" s="312"/>
      <c r="C4" s="312"/>
      <c r="D4" s="121" t="s">
        <v>63</v>
      </c>
      <c r="E4" s="121" t="s">
        <v>64</v>
      </c>
      <c r="F4" s="121" t="s">
        <v>65</v>
      </c>
      <c r="G4" s="121" t="s">
        <v>32</v>
      </c>
      <c r="H4" s="119" t="s">
        <v>66</v>
      </c>
      <c r="I4" s="119" t="s">
        <v>67</v>
      </c>
      <c r="J4" s="226"/>
      <c r="K4" s="226"/>
      <c r="L4" s="122" t="s">
        <v>5</v>
      </c>
      <c r="M4" s="122" t="s">
        <v>7</v>
      </c>
      <c r="N4" s="122" t="s">
        <v>8</v>
      </c>
      <c r="O4" s="245"/>
      <c r="P4" s="226"/>
      <c r="Q4" s="122" t="s">
        <v>5</v>
      </c>
      <c r="R4" s="122" t="s">
        <v>7</v>
      </c>
      <c r="S4" s="122" t="s">
        <v>8</v>
      </c>
      <c r="T4" s="245"/>
      <c r="U4" s="226"/>
      <c r="V4" s="225"/>
      <c r="W4" s="240"/>
      <c r="X4" s="240"/>
      <c r="Y4" s="240"/>
      <c r="Z4" s="228"/>
      <c r="AA4" s="225"/>
    </row>
    <row r="5" spans="1:27" s="82" customFormat="1" ht="24" x14ac:dyDescent="0.2">
      <c r="A5" s="285">
        <v>1</v>
      </c>
      <c r="B5" s="306" t="s">
        <v>467</v>
      </c>
      <c r="C5" s="306" t="s">
        <v>468</v>
      </c>
      <c r="D5" s="285">
        <v>85</v>
      </c>
      <c r="E5" s="285">
        <v>5</v>
      </c>
      <c r="F5" s="285" t="s">
        <v>463</v>
      </c>
      <c r="G5" s="285" t="s">
        <v>15</v>
      </c>
      <c r="H5" s="31" t="s">
        <v>85</v>
      </c>
      <c r="I5" s="106">
        <v>22317</v>
      </c>
      <c r="J5" s="107">
        <v>21650</v>
      </c>
      <c r="K5" s="107">
        <v>1350</v>
      </c>
      <c r="L5" s="123">
        <v>21650</v>
      </c>
      <c r="M5" s="123">
        <v>1350</v>
      </c>
      <c r="N5" s="124">
        <v>1819.49</v>
      </c>
      <c r="O5" s="107">
        <v>0</v>
      </c>
      <c r="P5" s="125">
        <f>L5+M5+N5+O5</f>
        <v>24819.49</v>
      </c>
      <c r="Q5" s="107">
        <f t="shared" ref="Q5:R9" si="0">J5-L5</f>
        <v>0</v>
      </c>
      <c r="R5" s="107">
        <f t="shared" si="0"/>
        <v>0</v>
      </c>
      <c r="S5" s="125">
        <v>0</v>
      </c>
      <c r="T5" s="107">
        <v>0</v>
      </c>
      <c r="U5" s="125">
        <f>Q5+R5+S5+T5</f>
        <v>0</v>
      </c>
      <c r="V5" s="297">
        <v>22759</v>
      </c>
      <c r="W5" s="80">
        <v>0</v>
      </c>
      <c r="X5" s="81">
        <f>T5+U5+V5+W5</f>
        <v>22759</v>
      </c>
      <c r="Y5" s="300">
        <v>241905</v>
      </c>
      <c r="Z5" s="108"/>
      <c r="AA5" s="139"/>
    </row>
    <row r="6" spans="1:27" s="82" customFormat="1" ht="24" x14ac:dyDescent="0.2">
      <c r="A6" s="286"/>
      <c r="B6" s="307"/>
      <c r="C6" s="307"/>
      <c r="D6" s="286"/>
      <c r="E6" s="286"/>
      <c r="F6" s="286"/>
      <c r="G6" s="286"/>
      <c r="H6" s="36" t="s">
        <v>86</v>
      </c>
      <c r="I6" s="64">
        <v>22498</v>
      </c>
      <c r="J6" s="109">
        <v>21975</v>
      </c>
      <c r="K6" s="109">
        <v>1025</v>
      </c>
      <c r="L6" s="126">
        <v>20330.509999999998</v>
      </c>
      <c r="M6" s="126">
        <v>0</v>
      </c>
      <c r="N6" s="127">
        <v>0</v>
      </c>
      <c r="O6" s="109">
        <v>0</v>
      </c>
      <c r="P6" s="128">
        <f t="shared" ref="P6:P9" si="1">L6+M6+N6+O6</f>
        <v>20330.509999999998</v>
      </c>
      <c r="Q6" s="109">
        <f t="shared" si="0"/>
        <v>1644.4900000000016</v>
      </c>
      <c r="R6" s="109">
        <f t="shared" si="0"/>
        <v>1025</v>
      </c>
      <c r="S6" s="128">
        <v>0</v>
      </c>
      <c r="T6" s="109">
        <v>0</v>
      </c>
      <c r="U6" s="128">
        <f>Q6+R6+S6+T6</f>
        <v>2669.4900000000016</v>
      </c>
      <c r="V6" s="298"/>
      <c r="W6" s="80"/>
      <c r="X6" s="81"/>
      <c r="Y6" s="301"/>
      <c r="Z6" s="108"/>
      <c r="AA6" s="140" t="s">
        <v>210</v>
      </c>
    </row>
    <row r="7" spans="1:27" s="82" customFormat="1" ht="24" x14ac:dyDescent="0.2">
      <c r="A7" s="286"/>
      <c r="B7" s="307"/>
      <c r="C7" s="307"/>
      <c r="D7" s="286"/>
      <c r="E7" s="286"/>
      <c r="F7" s="286"/>
      <c r="G7" s="286"/>
      <c r="H7" s="36" t="s">
        <v>87</v>
      </c>
      <c r="I7" s="64">
        <v>22682</v>
      </c>
      <c r="J7" s="109">
        <v>22304</v>
      </c>
      <c r="K7" s="109">
        <v>696</v>
      </c>
      <c r="L7" s="126">
        <v>0</v>
      </c>
      <c r="M7" s="126">
        <v>0</v>
      </c>
      <c r="N7" s="127">
        <v>0</v>
      </c>
      <c r="O7" s="109">
        <v>0</v>
      </c>
      <c r="P7" s="128">
        <f t="shared" si="1"/>
        <v>0</v>
      </c>
      <c r="Q7" s="109">
        <f t="shared" si="0"/>
        <v>22304</v>
      </c>
      <c r="R7" s="109">
        <f t="shared" si="0"/>
        <v>696</v>
      </c>
      <c r="S7" s="128">
        <v>201.65</v>
      </c>
      <c r="T7" s="109">
        <v>2374</v>
      </c>
      <c r="U7" s="128">
        <f>Q7+R7+S7+T7</f>
        <v>25575.65</v>
      </c>
      <c r="V7" s="298"/>
      <c r="W7" s="80"/>
      <c r="X7" s="81"/>
      <c r="Y7" s="301"/>
      <c r="Z7" s="108"/>
      <c r="AA7" s="140" t="s">
        <v>70</v>
      </c>
    </row>
    <row r="8" spans="1:27" s="82" customFormat="1" ht="24" x14ac:dyDescent="0.2">
      <c r="A8" s="286"/>
      <c r="B8" s="307"/>
      <c r="C8" s="307"/>
      <c r="D8" s="286"/>
      <c r="E8" s="286"/>
      <c r="F8" s="286"/>
      <c r="G8" s="286"/>
      <c r="H8" s="41" t="s">
        <v>88</v>
      </c>
      <c r="I8" s="110">
        <v>22863</v>
      </c>
      <c r="J8" s="105">
        <v>24071</v>
      </c>
      <c r="K8" s="105">
        <v>361</v>
      </c>
      <c r="L8" s="129">
        <v>0</v>
      </c>
      <c r="M8" s="129">
        <v>0</v>
      </c>
      <c r="N8" s="130">
        <v>0</v>
      </c>
      <c r="O8" s="105">
        <v>0</v>
      </c>
      <c r="P8" s="131">
        <f t="shared" si="1"/>
        <v>0</v>
      </c>
      <c r="Q8" s="105">
        <f t="shared" si="0"/>
        <v>24071</v>
      </c>
      <c r="R8" s="105">
        <f t="shared" si="0"/>
        <v>361</v>
      </c>
      <c r="S8" s="131">
        <v>0</v>
      </c>
      <c r="T8" s="105">
        <v>390.74</v>
      </c>
      <c r="U8" s="131">
        <f>Q8+R8+S8+T8</f>
        <v>24822.74</v>
      </c>
      <c r="V8" s="298"/>
      <c r="W8" s="80"/>
      <c r="X8" s="81"/>
      <c r="Y8" s="301"/>
      <c r="Z8" s="108"/>
      <c r="AA8" s="140"/>
    </row>
    <row r="9" spans="1:27" s="82" customFormat="1" ht="24" x14ac:dyDescent="0.2">
      <c r="A9" s="287"/>
      <c r="B9" s="308"/>
      <c r="C9" s="308"/>
      <c r="D9" s="287"/>
      <c r="E9" s="287"/>
      <c r="F9" s="287"/>
      <c r="G9" s="287"/>
      <c r="H9" s="213" t="s">
        <v>89</v>
      </c>
      <c r="I9" s="213"/>
      <c r="J9" s="47">
        <f>SUM(J5:J8)</f>
        <v>90000</v>
      </c>
      <c r="K9" s="47">
        <f t="shared" ref="K9:T9" si="2">SUM(K5:K8)</f>
        <v>3432</v>
      </c>
      <c r="L9" s="47">
        <f t="shared" si="2"/>
        <v>41980.509999999995</v>
      </c>
      <c r="M9" s="47">
        <f t="shared" si="2"/>
        <v>1350</v>
      </c>
      <c r="N9" s="47">
        <f t="shared" si="2"/>
        <v>1819.49</v>
      </c>
      <c r="O9" s="47">
        <f t="shared" si="2"/>
        <v>0</v>
      </c>
      <c r="P9" s="47">
        <f t="shared" si="1"/>
        <v>45149.999999999993</v>
      </c>
      <c r="Q9" s="47">
        <f t="shared" si="0"/>
        <v>48019.490000000005</v>
      </c>
      <c r="R9" s="47">
        <f t="shared" si="0"/>
        <v>2082</v>
      </c>
      <c r="S9" s="47">
        <f t="shared" si="2"/>
        <v>201.65</v>
      </c>
      <c r="T9" s="47">
        <f t="shared" si="2"/>
        <v>2764.74</v>
      </c>
      <c r="U9" s="47">
        <f>Q9+R9+S9+T9</f>
        <v>53067.880000000005</v>
      </c>
      <c r="V9" s="299"/>
      <c r="W9" s="80"/>
      <c r="X9" s="80"/>
      <c r="Y9" s="302"/>
      <c r="Z9" s="108"/>
      <c r="AA9" s="141"/>
    </row>
    <row r="10" spans="1:27" s="82" customFormat="1" ht="24" x14ac:dyDescent="0.2">
      <c r="A10" s="285">
        <v>2</v>
      </c>
      <c r="B10" s="306" t="s">
        <v>469</v>
      </c>
      <c r="C10" s="306" t="s">
        <v>470</v>
      </c>
      <c r="D10" s="285">
        <v>83</v>
      </c>
      <c r="E10" s="285">
        <v>5</v>
      </c>
      <c r="F10" s="285" t="s">
        <v>463</v>
      </c>
      <c r="G10" s="285" t="s">
        <v>15</v>
      </c>
      <c r="H10" s="31" t="s">
        <v>85</v>
      </c>
      <c r="I10" s="106">
        <v>22317</v>
      </c>
      <c r="J10" s="107">
        <v>24100</v>
      </c>
      <c r="K10" s="107">
        <v>1500</v>
      </c>
      <c r="L10" s="123">
        <v>24100</v>
      </c>
      <c r="M10" s="123">
        <v>1500</v>
      </c>
      <c r="N10" s="124">
        <v>0</v>
      </c>
      <c r="O10" s="107">
        <v>0</v>
      </c>
      <c r="P10" s="125">
        <f>SUM(L10:O10)</f>
        <v>25600</v>
      </c>
      <c r="Q10" s="107">
        <f t="shared" ref="Q10:R13" si="3">J10-L10</f>
        <v>0</v>
      </c>
      <c r="R10" s="107">
        <f t="shared" si="3"/>
        <v>0</v>
      </c>
      <c r="S10" s="125">
        <v>0</v>
      </c>
      <c r="T10" s="107">
        <v>0</v>
      </c>
      <c r="U10" s="125">
        <f>SUM(Q10:T10)</f>
        <v>0</v>
      </c>
      <c r="V10" s="297">
        <v>22980</v>
      </c>
      <c r="W10" s="80">
        <v>0</v>
      </c>
      <c r="X10" s="81">
        <f>T10+U10+V10+W10</f>
        <v>22980</v>
      </c>
      <c r="Y10" s="300">
        <v>242048</v>
      </c>
      <c r="Z10" s="108"/>
      <c r="AA10" s="139"/>
    </row>
    <row r="11" spans="1:27" s="82" customFormat="1" ht="24" x14ac:dyDescent="0.2">
      <c r="A11" s="286"/>
      <c r="B11" s="307"/>
      <c r="C11" s="307"/>
      <c r="D11" s="286"/>
      <c r="E11" s="286"/>
      <c r="F11" s="286"/>
      <c r="G11" s="286"/>
      <c r="H11" s="36" t="s">
        <v>86</v>
      </c>
      <c r="I11" s="64">
        <v>22498</v>
      </c>
      <c r="J11" s="109">
        <v>24461</v>
      </c>
      <c r="K11" s="109">
        <v>1139</v>
      </c>
      <c r="L11" s="126">
        <v>24461</v>
      </c>
      <c r="M11" s="126">
        <v>1139</v>
      </c>
      <c r="N11" s="127">
        <v>0</v>
      </c>
      <c r="O11" s="109">
        <v>0</v>
      </c>
      <c r="P11" s="128">
        <f>SUM(L11:O11)</f>
        <v>25600</v>
      </c>
      <c r="Q11" s="109">
        <f t="shared" si="3"/>
        <v>0</v>
      </c>
      <c r="R11" s="109">
        <f t="shared" si="3"/>
        <v>0</v>
      </c>
      <c r="S11" s="128">
        <v>0</v>
      </c>
      <c r="T11" s="109">
        <v>0</v>
      </c>
      <c r="U11" s="128">
        <f>SUM(Q11:T11)</f>
        <v>0</v>
      </c>
      <c r="V11" s="298"/>
      <c r="W11" s="80"/>
      <c r="X11" s="81"/>
      <c r="Y11" s="301"/>
      <c r="Z11" s="108"/>
      <c r="AA11" s="140" t="s">
        <v>210</v>
      </c>
    </row>
    <row r="12" spans="1:27" s="82" customFormat="1" ht="24" x14ac:dyDescent="0.2">
      <c r="A12" s="286"/>
      <c r="B12" s="307"/>
      <c r="C12" s="307"/>
      <c r="D12" s="286"/>
      <c r="E12" s="286"/>
      <c r="F12" s="286"/>
      <c r="G12" s="286"/>
      <c r="H12" s="36" t="s">
        <v>87</v>
      </c>
      <c r="I12" s="64">
        <v>22682</v>
      </c>
      <c r="J12" s="109">
        <v>24828</v>
      </c>
      <c r="K12" s="109">
        <v>772</v>
      </c>
      <c r="L12" s="126">
        <v>14002.61</v>
      </c>
      <c r="M12" s="126">
        <v>772</v>
      </c>
      <c r="N12" s="127">
        <v>0</v>
      </c>
      <c r="O12" s="109">
        <v>0</v>
      </c>
      <c r="P12" s="128">
        <f>SUM(L12:O12)</f>
        <v>14774.61</v>
      </c>
      <c r="Q12" s="109">
        <f t="shared" si="3"/>
        <v>10825.39</v>
      </c>
      <c r="R12" s="109">
        <f t="shared" si="3"/>
        <v>0</v>
      </c>
      <c r="S12" s="128">
        <v>0</v>
      </c>
      <c r="T12" s="109">
        <v>1270.92</v>
      </c>
      <c r="U12" s="128">
        <f>SUM(Q12:T12)</f>
        <v>12096.31</v>
      </c>
      <c r="V12" s="298"/>
      <c r="W12" s="80"/>
      <c r="X12" s="81"/>
      <c r="Y12" s="301"/>
      <c r="Z12" s="108"/>
      <c r="AA12" s="140" t="s">
        <v>70</v>
      </c>
    </row>
    <row r="13" spans="1:27" s="82" customFormat="1" ht="24" x14ac:dyDescent="0.2">
      <c r="A13" s="286"/>
      <c r="B13" s="307"/>
      <c r="C13" s="307"/>
      <c r="D13" s="286"/>
      <c r="E13" s="286"/>
      <c r="F13" s="286"/>
      <c r="G13" s="286"/>
      <c r="H13" s="41" t="s">
        <v>88</v>
      </c>
      <c r="I13" s="110">
        <v>22863</v>
      </c>
      <c r="J13" s="105">
        <v>26611</v>
      </c>
      <c r="K13" s="105">
        <v>399</v>
      </c>
      <c r="L13" s="129">
        <v>0</v>
      </c>
      <c r="M13" s="129">
        <v>0</v>
      </c>
      <c r="N13" s="130">
        <v>0</v>
      </c>
      <c r="O13" s="105">
        <v>0</v>
      </c>
      <c r="P13" s="131">
        <f>SUM(L13:O13)</f>
        <v>0</v>
      </c>
      <c r="Q13" s="105">
        <f t="shared" si="3"/>
        <v>26611</v>
      </c>
      <c r="R13" s="105">
        <f t="shared" si="3"/>
        <v>399</v>
      </c>
      <c r="S13" s="131">
        <v>0</v>
      </c>
      <c r="T13" s="105">
        <v>431.97</v>
      </c>
      <c r="U13" s="131">
        <f>SUM(Q13:T13)</f>
        <v>27441.97</v>
      </c>
      <c r="V13" s="298"/>
      <c r="W13" s="80"/>
      <c r="X13" s="81"/>
      <c r="Y13" s="301"/>
      <c r="Z13" s="108"/>
      <c r="AA13" s="140"/>
    </row>
    <row r="14" spans="1:27" s="82" customFormat="1" ht="24" x14ac:dyDescent="0.2">
      <c r="A14" s="287"/>
      <c r="B14" s="308"/>
      <c r="C14" s="308"/>
      <c r="D14" s="287"/>
      <c r="E14" s="287"/>
      <c r="F14" s="287"/>
      <c r="G14" s="287"/>
      <c r="H14" s="213" t="s">
        <v>89</v>
      </c>
      <c r="I14" s="213"/>
      <c r="J14" s="47">
        <f>SUM(J10:J13)</f>
        <v>100000</v>
      </c>
      <c r="K14" s="47">
        <f t="shared" ref="K14:U14" si="4">SUM(K10:K13)</f>
        <v>3810</v>
      </c>
      <c r="L14" s="47">
        <f t="shared" si="4"/>
        <v>62563.61</v>
      </c>
      <c r="M14" s="47">
        <f t="shared" si="4"/>
        <v>3411</v>
      </c>
      <c r="N14" s="47">
        <f t="shared" si="4"/>
        <v>0</v>
      </c>
      <c r="O14" s="47">
        <f t="shared" si="4"/>
        <v>0</v>
      </c>
      <c r="P14" s="47">
        <f t="shared" si="4"/>
        <v>65974.61</v>
      </c>
      <c r="Q14" s="47">
        <f t="shared" si="4"/>
        <v>37436.39</v>
      </c>
      <c r="R14" s="47">
        <f t="shared" si="4"/>
        <v>399</v>
      </c>
      <c r="S14" s="47">
        <f t="shared" si="4"/>
        <v>0</v>
      </c>
      <c r="T14" s="47">
        <f t="shared" si="4"/>
        <v>1702.89</v>
      </c>
      <c r="U14" s="47">
        <f t="shared" si="4"/>
        <v>39538.28</v>
      </c>
      <c r="V14" s="299"/>
      <c r="W14" s="80"/>
      <c r="X14" s="81"/>
      <c r="Y14" s="302"/>
      <c r="Z14" s="108"/>
      <c r="AA14" s="141"/>
    </row>
    <row r="15" spans="1:27" s="82" customFormat="1" ht="24" x14ac:dyDescent="0.2">
      <c r="A15" s="285">
        <v>3</v>
      </c>
      <c r="B15" s="306" t="s">
        <v>471</v>
      </c>
      <c r="C15" s="306" t="s">
        <v>472</v>
      </c>
      <c r="D15" s="285">
        <v>98</v>
      </c>
      <c r="E15" s="285">
        <v>4</v>
      </c>
      <c r="F15" s="285" t="s">
        <v>465</v>
      </c>
      <c r="G15" s="285" t="s">
        <v>15</v>
      </c>
      <c r="H15" s="31" t="s">
        <v>85</v>
      </c>
      <c r="I15" s="106">
        <v>22376</v>
      </c>
      <c r="J15" s="107">
        <v>24400</v>
      </c>
      <c r="K15" s="107">
        <v>1500</v>
      </c>
      <c r="L15" s="123">
        <v>18146.900000000001</v>
      </c>
      <c r="M15" s="123">
        <v>1500</v>
      </c>
      <c r="N15" s="124">
        <v>353.1</v>
      </c>
      <c r="O15" s="107">
        <v>0</v>
      </c>
      <c r="P15" s="125">
        <f>SUM(L15:O15)</f>
        <v>20000</v>
      </c>
      <c r="Q15" s="107">
        <f t="shared" ref="Q15:R18" si="5">J15-L15</f>
        <v>6253.0999999999985</v>
      </c>
      <c r="R15" s="107">
        <f t="shared" si="5"/>
        <v>0</v>
      </c>
      <c r="S15" s="125">
        <v>0</v>
      </c>
      <c r="T15" s="107">
        <v>727.24</v>
      </c>
      <c r="U15" s="125">
        <f>SUM(Q15:T15)</f>
        <v>6980.3399999999983</v>
      </c>
      <c r="V15" s="297">
        <v>22777</v>
      </c>
      <c r="W15" s="80">
        <v>0</v>
      </c>
      <c r="X15" s="81">
        <f>T15+U15+V15+W15</f>
        <v>30484.579999999998</v>
      </c>
      <c r="Y15" s="300">
        <v>241923</v>
      </c>
      <c r="Z15" s="108"/>
      <c r="AA15" s="139"/>
    </row>
    <row r="16" spans="1:27" s="82" customFormat="1" ht="24" x14ac:dyDescent="0.2">
      <c r="A16" s="286"/>
      <c r="B16" s="307"/>
      <c r="C16" s="307"/>
      <c r="D16" s="286"/>
      <c r="E16" s="286"/>
      <c r="F16" s="286"/>
      <c r="G16" s="286"/>
      <c r="H16" s="36" t="s">
        <v>86</v>
      </c>
      <c r="I16" s="64">
        <v>22559</v>
      </c>
      <c r="J16" s="109">
        <v>24766</v>
      </c>
      <c r="K16" s="109">
        <v>1134</v>
      </c>
      <c r="L16" s="126">
        <v>0</v>
      </c>
      <c r="M16" s="126">
        <v>0</v>
      </c>
      <c r="N16" s="127">
        <v>0</v>
      </c>
      <c r="O16" s="109">
        <v>0</v>
      </c>
      <c r="P16" s="128">
        <f>SUM(L16:O16)</f>
        <v>0</v>
      </c>
      <c r="Q16" s="109">
        <f t="shared" si="5"/>
        <v>24766</v>
      </c>
      <c r="R16" s="109">
        <f t="shared" si="5"/>
        <v>1134</v>
      </c>
      <c r="S16" s="128">
        <v>0</v>
      </c>
      <c r="T16" s="109">
        <v>1949.05</v>
      </c>
      <c r="U16" s="128">
        <f>SUM(Q16:T16)</f>
        <v>27849.05</v>
      </c>
      <c r="V16" s="298"/>
      <c r="W16" s="80"/>
      <c r="X16" s="81"/>
      <c r="Y16" s="301"/>
      <c r="Z16" s="108"/>
      <c r="AA16" s="140" t="s">
        <v>210</v>
      </c>
    </row>
    <row r="17" spans="1:27" s="82" customFormat="1" ht="24" x14ac:dyDescent="0.2">
      <c r="A17" s="286"/>
      <c r="B17" s="307"/>
      <c r="C17" s="307"/>
      <c r="D17" s="286"/>
      <c r="E17" s="286"/>
      <c r="F17" s="286"/>
      <c r="G17" s="286"/>
      <c r="H17" s="36" t="s">
        <v>87</v>
      </c>
      <c r="I17" s="64">
        <v>22741</v>
      </c>
      <c r="J17" s="109">
        <v>25137</v>
      </c>
      <c r="K17" s="109">
        <v>763</v>
      </c>
      <c r="L17" s="126">
        <v>0</v>
      </c>
      <c r="M17" s="126">
        <v>0</v>
      </c>
      <c r="N17" s="127">
        <v>0</v>
      </c>
      <c r="O17" s="109">
        <v>0</v>
      </c>
      <c r="P17" s="128">
        <f>SUM(L17:O17)</f>
        <v>0</v>
      </c>
      <c r="Q17" s="109">
        <f t="shared" si="5"/>
        <v>25137</v>
      </c>
      <c r="R17" s="109">
        <f t="shared" si="5"/>
        <v>763</v>
      </c>
      <c r="S17" s="128">
        <v>0</v>
      </c>
      <c r="T17" s="109">
        <v>1038.19</v>
      </c>
      <c r="U17" s="128">
        <f>SUM(Q17:T17)</f>
        <v>26938.19</v>
      </c>
      <c r="V17" s="298"/>
      <c r="W17" s="80"/>
      <c r="X17" s="81"/>
      <c r="Y17" s="301"/>
      <c r="Z17" s="108"/>
      <c r="AA17" s="140" t="s">
        <v>70</v>
      </c>
    </row>
    <row r="18" spans="1:27" s="82" customFormat="1" ht="24" x14ac:dyDescent="0.2">
      <c r="A18" s="286"/>
      <c r="B18" s="307"/>
      <c r="C18" s="307"/>
      <c r="D18" s="286"/>
      <c r="E18" s="286"/>
      <c r="F18" s="286"/>
      <c r="G18" s="286"/>
      <c r="H18" s="41" t="s">
        <v>88</v>
      </c>
      <c r="I18" s="110">
        <v>22924</v>
      </c>
      <c r="J18" s="105">
        <v>25697</v>
      </c>
      <c r="K18" s="105">
        <v>385</v>
      </c>
      <c r="L18" s="129">
        <v>0</v>
      </c>
      <c r="M18" s="129">
        <v>0</v>
      </c>
      <c r="N18" s="130">
        <v>0</v>
      </c>
      <c r="O18" s="105">
        <v>0</v>
      </c>
      <c r="P18" s="131">
        <f>SUM(L18:O18)</f>
        <v>0</v>
      </c>
      <c r="Q18" s="105">
        <f t="shared" si="5"/>
        <v>25697</v>
      </c>
      <c r="R18" s="105">
        <f t="shared" si="5"/>
        <v>385</v>
      </c>
      <c r="S18" s="131">
        <v>0</v>
      </c>
      <c r="T18" s="105">
        <v>95.04</v>
      </c>
      <c r="U18" s="131">
        <f>SUM(Q18:T18)</f>
        <v>26177.040000000001</v>
      </c>
      <c r="V18" s="298"/>
      <c r="W18" s="80"/>
      <c r="X18" s="81"/>
      <c r="Y18" s="301"/>
      <c r="Z18" s="108"/>
      <c r="AA18" s="140"/>
    </row>
    <row r="19" spans="1:27" s="82" customFormat="1" ht="24" x14ac:dyDescent="0.2">
      <c r="A19" s="287"/>
      <c r="B19" s="308"/>
      <c r="C19" s="308"/>
      <c r="D19" s="287"/>
      <c r="E19" s="287"/>
      <c r="F19" s="287"/>
      <c r="G19" s="287"/>
      <c r="H19" s="213" t="s">
        <v>89</v>
      </c>
      <c r="I19" s="213"/>
      <c r="J19" s="47">
        <f>SUM(J15:J18)</f>
        <v>100000</v>
      </c>
      <c r="K19" s="47">
        <f t="shared" ref="K19:U19" si="6">SUM(K15:K18)</f>
        <v>3782</v>
      </c>
      <c r="L19" s="47">
        <f t="shared" si="6"/>
        <v>18146.900000000001</v>
      </c>
      <c r="M19" s="47">
        <f t="shared" si="6"/>
        <v>1500</v>
      </c>
      <c r="N19" s="47">
        <f t="shared" si="6"/>
        <v>353.1</v>
      </c>
      <c r="O19" s="47">
        <f t="shared" si="6"/>
        <v>0</v>
      </c>
      <c r="P19" s="47">
        <f t="shared" si="6"/>
        <v>20000</v>
      </c>
      <c r="Q19" s="47">
        <f t="shared" si="6"/>
        <v>81853.100000000006</v>
      </c>
      <c r="R19" s="47">
        <f t="shared" si="6"/>
        <v>2282</v>
      </c>
      <c r="S19" s="47">
        <f t="shared" si="6"/>
        <v>0</v>
      </c>
      <c r="T19" s="47">
        <f t="shared" si="6"/>
        <v>3809.52</v>
      </c>
      <c r="U19" s="47">
        <f t="shared" si="6"/>
        <v>87944.62</v>
      </c>
      <c r="V19" s="299"/>
      <c r="W19" s="80"/>
      <c r="X19" s="81"/>
      <c r="Y19" s="302"/>
      <c r="Z19" s="108"/>
      <c r="AA19" s="141"/>
    </row>
    <row r="20" spans="1:27" s="82" customFormat="1" ht="24" x14ac:dyDescent="0.2">
      <c r="A20" s="285">
        <v>4</v>
      </c>
      <c r="B20" s="306" t="s">
        <v>473</v>
      </c>
      <c r="C20" s="306" t="s">
        <v>474</v>
      </c>
      <c r="D20" s="285">
        <v>8</v>
      </c>
      <c r="E20" s="285">
        <v>6</v>
      </c>
      <c r="F20" s="285" t="s">
        <v>465</v>
      </c>
      <c r="G20" s="285" t="s">
        <v>15</v>
      </c>
      <c r="H20" s="31" t="s">
        <v>85</v>
      </c>
      <c r="I20" s="106">
        <v>22376</v>
      </c>
      <c r="J20" s="107">
        <v>11950</v>
      </c>
      <c r="K20" s="107">
        <v>750</v>
      </c>
      <c r="L20" s="123">
        <v>11950</v>
      </c>
      <c r="M20" s="123">
        <v>750</v>
      </c>
      <c r="N20" s="124">
        <v>0</v>
      </c>
      <c r="O20" s="107">
        <v>0</v>
      </c>
      <c r="P20" s="125">
        <f>SUM(L20:O20)</f>
        <v>12700</v>
      </c>
      <c r="Q20" s="107">
        <f t="shared" ref="Q20:R23" si="7">J20-L20</f>
        <v>0</v>
      </c>
      <c r="R20" s="107">
        <f t="shared" si="7"/>
        <v>0</v>
      </c>
      <c r="S20" s="125">
        <v>0</v>
      </c>
      <c r="T20" s="107">
        <v>0</v>
      </c>
      <c r="U20" s="125">
        <f>SUM(Q20:T20)</f>
        <v>0</v>
      </c>
      <c r="V20" s="297">
        <v>22685</v>
      </c>
      <c r="W20" s="80">
        <v>0</v>
      </c>
      <c r="X20" s="81">
        <f>T20+U20+V20+W20</f>
        <v>22685</v>
      </c>
      <c r="Y20" s="300">
        <v>241831</v>
      </c>
      <c r="Z20" s="108"/>
      <c r="AA20" s="139"/>
    </row>
    <row r="21" spans="1:27" s="82" customFormat="1" ht="24" x14ac:dyDescent="0.2">
      <c r="A21" s="286"/>
      <c r="B21" s="307"/>
      <c r="C21" s="307"/>
      <c r="D21" s="286"/>
      <c r="E21" s="286"/>
      <c r="F21" s="286"/>
      <c r="G21" s="286"/>
      <c r="H21" s="36" t="s">
        <v>86</v>
      </c>
      <c r="I21" s="64">
        <v>22559</v>
      </c>
      <c r="J21" s="109">
        <v>12129</v>
      </c>
      <c r="K21" s="109">
        <v>571</v>
      </c>
      <c r="L21" s="126">
        <v>12129</v>
      </c>
      <c r="M21" s="126">
        <v>571</v>
      </c>
      <c r="N21" s="127">
        <v>0</v>
      </c>
      <c r="O21" s="109">
        <v>0</v>
      </c>
      <c r="P21" s="128">
        <f>SUM(L21:O21)</f>
        <v>12700</v>
      </c>
      <c r="Q21" s="109">
        <f t="shared" si="7"/>
        <v>0</v>
      </c>
      <c r="R21" s="109">
        <f t="shared" si="7"/>
        <v>0</v>
      </c>
      <c r="S21" s="128">
        <v>0</v>
      </c>
      <c r="T21" s="109">
        <v>0</v>
      </c>
      <c r="U21" s="128">
        <f>SUM(Q21:T21)</f>
        <v>0</v>
      </c>
      <c r="V21" s="298"/>
      <c r="W21" s="80"/>
      <c r="X21" s="81"/>
      <c r="Y21" s="301"/>
      <c r="Z21" s="108"/>
      <c r="AA21" s="140" t="s">
        <v>210</v>
      </c>
    </row>
    <row r="22" spans="1:27" s="82" customFormat="1" ht="24" x14ac:dyDescent="0.2">
      <c r="A22" s="286"/>
      <c r="B22" s="307"/>
      <c r="C22" s="307"/>
      <c r="D22" s="286"/>
      <c r="E22" s="286"/>
      <c r="F22" s="286"/>
      <c r="G22" s="286"/>
      <c r="H22" s="36" t="s">
        <v>87</v>
      </c>
      <c r="I22" s="64">
        <v>22741</v>
      </c>
      <c r="J22" s="109">
        <v>12311</v>
      </c>
      <c r="K22" s="109">
        <v>389</v>
      </c>
      <c r="L22" s="126">
        <v>12311</v>
      </c>
      <c r="M22" s="126">
        <v>389</v>
      </c>
      <c r="N22" s="127">
        <v>0</v>
      </c>
      <c r="O22" s="109">
        <v>0</v>
      </c>
      <c r="P22" s="128">
        <f>SUM(L22:O22)</f>
        <v>12700</v>
      </c>
      <c r="Q22" s="109">
        <f t="shared" si="7"/>
        <v>0</v>
      </c>
      <c r="R22" s="109">
        <f t="shared" si="7"/>
        <v>0</v>
      </c>
      <c r="S22" s="128">
        <v>0</v>
      </c>
      <c r="T22" s="109">
        <v>0</v>
      </c>
      <c r="U22" s="128">
        <f>SUM(Q22:T22)</f>
        <v>0</v>
      </c>
      <c r="V22" s="298"/>
      <c r="W22" s="80"/>
      <c r="X22" s="81"/>
      <c r="Y22" s="301"/>
      <c r="Z22" s="108"/>
      <c r="AA22" s="140" t="s">
        <v>70</v>
      </c>
    </row>
    <row r="23" spans="1:27" s="82" customFormat="1" ht="24" x14ac:dyDescent="0.2">
      <c r="A23" s="286"/>
      <c r="B23" s="307"/>
      <c r="C23" s="307"/>
      <c r="D23" s="286"/>
      <c r="E23" s="286"/>
      <c r="F23" s="286"/>
      <c r="G23" s="286"/>
      <c r="H23" s="41" t="s">
        <v>88</v>
      </c>
      <c r="I23" s="110">
        <v>22924</v>
      </c>
      <c r="J23" s="105">
        <v>13610</v>
      </c>
      <c r="K23" s="105">
        <v>204</v>
      </c>
      <c r="L23" s="129">
        <v>1900</v>
      </c>
      <c r="M23" s="129">
        <v>0</v>
      </c>
      <c r="N23" s="130">
        <v>0</v>
      </c>
      <c r="O23" s="105">
        <v>0</v>
      </c>
      <c r="P23" s="131">
        <f>SUM(L23:O23)</f>
        <v>1900</v>
      </c>
      <c r="Q23" s="105">
        <f t="shared" si="7"/>
        <v>11710</v>
      </c>
      <c r="R23" s="105">
        <f t="shared" si="7"/>
        <v>204</v>
      </c>
      <c r="S23" s="131">
        <v>0</v>
      </c>
      <c r="T23" s="105">
        <v>43.31</v>
      </c>
      <c r="U23" s="131">
        <f>SUM(Q23:T23)</f>
        <v>11957.31</v>
      </c>
      <c r="V23" s="298"/>
      <c r="W23" s="80"/>
      <c r="X23" s="81"/>
      <c r="Y23" s="301"/>
      <c r="Z23" s="108"/>
      <c r="AA23" s="140"/>
    </row>
    <row r="24" spans="1:27" s="82" customFormat="1" ht="24" x14ac:dyDescent="0.2">
      <c r="A24" s="287"/>
      <c r="B24" s="308"/>
      <c r="C24" s="308"/>
      <c r="D24" s="287"/>
      <c r="E24" s="287"/>
      <c r="F24" s="287"/>
      <c r="G24" s="287"/>
      <c r="H24" s="213" t="s">
        <v>89</v>
      </c>
      <c r="I24" s="213"/>
      <c r="J24" s="47">
        <f>SUM(J20:J23)</f>
        <v>50000</v>
      </c>
      <c r="K24" s="47">
        <f t="shared" ref="K24:U24" si="8">SUM(K20:K23)</f>
        <v>1914</v>
      </c>
      <c r="L24" s="47">
        <f t="shared" si="8"/>
        <v>38290</v>
      </c>
      <c r="M24" s="47">
        <f t="shared" si="8"/>
        <v>1710</v>
      </c>
      <c r="N24" s="47">
        <f t="shared" si="8"/>
        <v>0</v>
      </c>
      <c r="O24" s="47">
        <f t="shared" si="8"/>
        <v>0</v>
      </c>
      <c r="P24" s="47">
        <f t="shared" si="8"/>
        <v>40000</v>
      </c>
      <c r="Q24" s="47">
        <f t="shared" si="8"/>
        <v>11710</v>
      </c>
      <c r="R24" s="47">
        <f t="shared" si="8"/>
        <v>204</v>
      </c>
      <c r="S24" s="47">
        <f t="shared" si="8"/>
        <v>0</v>
      </c>
      <c r="T24" s="47">
        <f t="shared" si="8"/>
        <v>43.31</v>
      </c>
      <c r="U24" s="47">
        <f t="shared" si="8"/>
        <v>11957.31</v>
      </c>
      <c r="V24" s="299"/>
      <c r="W24" s="80"/>
      <c r="X24" s="81"/>
      <c r="Y24" s="302"/>
      <c r="Z24" s="108"/>
      <c r="AA24" s="141"/>
    </row>
    <row r="25" spans="1:27" s="82" customFormat="1" ht="21" customHeight="1" x14ac:dyDescent="0.2">
      <c r="A25" s="285">
        <v>5</v>
      </c>
      <c r="B25" s="306" t="s">
        <v>475</v>
      </c>
      <c r="C25" s="306" t="s">
        <v>476</v>
      </c>
      <c r="D25" s="285">
        <v>313</v>
      </c>
      <c r="E25" s="285">
        <v>6</v>
      </c>
      <c r="F25" s="285" t="s">
        <v>465</v>
      </c>
      <c r="G25" s="285" t="s">
        <v>15</v>
      </c>
      <c r="H25" s="31" t="s">
        <v>85</v>
      </c>
      <c r="I25" s="106">
        <v>22376</v>
      </c>
      <c r="J25" s="107">
        <v>29200</v>
      </c>
      <c r="K25" s="107">
        <v>1800</v>
      </c>
      <c r="L25" s="123">
        <v>29200</v>
      </c>
      <c r="M25" s="123">
        <v>1800</v>
      </c>
      <c r="N25" s="124">
        <v>0</v>
      </c>
      <c r="O25" s="107">
        <v>0</v>
      </c>
      <c r="P25" s="125">
        <f>SUM(L25:O25)</f>
        <v>31000</v>
      </c>
      <c r="Q25" s="107">
        <f t="shared" ref="Q25:R28" si="9">J25-L25</f>
        <v>0</v>
      </c>
      <c r="R25" s="107">
        <f t="shared" si="9"/>
        <v>0</v>
      </c>
      <c r="S25" s="125">
        <v>0</v>
      </c>
      <c r="T25" s="107">
        <v>3780</v>
      </c>
      <c r="U25" s="125">
        <f>SUM(Q25:T25)</f>
        <v>3780</v>
      </c>
      <c r="V25" s="297">
        <v>23018</v>
      </c>
      <c r="W25" s="80">
        <v>0</v>
      </c>
      <c r="X25" s="81">
        <f>T25+U25+V25+W25</f>
        <v>30578</v>
      </c>
      <c r="Y25" s="273" t="s">
        <v>75</v>
      </c>
      <c r="Z25" s="108"/>
      <c r="AA25" s="139"/>
    </row>
    <row r="26" spans="1:27" s="82" customFormat="1" ht="24" x14ac:dyDescent="0.2">
      <c r="A26" s="286"/>
      <c r="B26" s="307"/>
      <c r="C26" s="307"/>
      <c r="D26" s="286"/>
      <c r="E26" s="286"/>
      <c r="F26" s="286"/>
      <c r="G26" s="286"/>
      <c r="H26" s="36" t="s">
        <v>86</v>
      </c>
      <c r="I26" s="64">
        <v>22559</v>
      </c>
      <c r="J26" s="109">
        <v>29638</v>
      </c>
      <c r="K26" s="109">
        <v>1362</v>
      </c>
      <c r="L26" s="126">
        <v>0</v>
      </c>
      <c r="M26" s="126">
        <v>0</v>
      </c>
      <c r="N26" s="127">
        <v>0</v>
      </c>
      <c r="O26" s="109">
        <v>0</v>
      </c>
      <c r="P26" s="128">
        <f>SUM(L26:O26)</f>
        <v>0</v>
      </c>
      <c r="Q26" s="109">
        <f t="shared" si="9"/>
        <v>29638</v>
      </c>
      <c r="R26" s="109">
        <f t="shared" si="9"/>
        <v>1362</v>
      </c>
      <c r="S26" s="128">
        <v>0</v>
      </c>
      <c r="T26" s="109">
        <v>2332.4699999999998</v>
      </c>
      <c r="U26" s="128">
        <f>SUM(Q26:T26)</f>
        <v>33332.47</v>
      </c>
      <c r="V26" s="298"/>
      <c r="W26" s="80"/>
      <c r="X26" s="81"/>
      <c r="Y26" s="274"/>
      <c r="Z26" s="108"/>
      <c r="AA26" s="140" t="s">
        <v>210</v>
      </c>
    </row>
    <row r="27" spans="1:27" s="82" customFormat="1" ht="24" x14ac:dyDescent="0.2">
      <c r="A27" s="286"/>
      <c r="B27" s="307"/>
      <c r="C27" s="307"/>
      <c r="D27" s="286"/>
      <c r="E27" s="286"/>
      <c r="F27" s="286"/>
      <c r="G27" s="286"/>
      <c r="H27" s="36" t="s">
        <v>87</v>
      </c>
      <c r="I27" s="64">
        <v>22741</v>
      </c>
      <c r="J27" s="109">
        <v>30083</v>
      </c>
      <c r="K27" s="109">
        <v>917</v>
      </c>
      <c r="L27" s="126">
        <v>12083</v>
      </c>
      <c r="M27" s="126">
        <v>917</v>
      </c>
      <c r="N27" s="127">
        <v>0</v>
      </c>
      <c r="O27" s="109">
        <v>0</v>
      </c>
      <c r="P27" s="128">
        <f>SUM(L27:O27)</f>
        <v>13000</v>
      </c>
      <c r="Q27" s="109">
        <f t="shared" si="9"/>
        <v>18000</v>
      </c>
      <c r="R27" s="109">
        <f t="shared" si="9"/>
        <v>0</v>
      </c>
      <c r="S27" s="128">
        <v>0</v>
      </c>
      <c r="T27" s="109">
        <v>1242.47</v>
      </c>
      <c r="U27" s="128">
        <f>SUM(Q27:T27)</f>
        <v>19242.47</v>
      </c>
      <c r="V27" s="298"/>
      <c r="W27" s="80"/>
      <c r="X27" s="81"/>
      <c r="Y27" s="274"/>
      <c r="Z27" s="108"/>
      <c r="AA27" s="140" t="s">
        <v>70</v>
      </c>
    </row>
    <row r="28" spans="1:27" s="82" customFormat="1" ht="24" x14ac:dyDescent="0.2">
      <c r="A28" s="286"/>
      <c r="B28" s="307"/>
      <c r="C28" s="307"/>
      <c r="D28" s="286"/>
      <c r="E28" s="286"/>
      <c r="F28" s="286"/>
      <c r="G28" s="286"/>
      <c r="H28" s="41" t="s">
        <v>88</v>
      </c>
      <c r="I28" s="110">
        <v>22924</v>
      </c>
      <c r="J28" s="105">
        <v>31079</v>
      </c>
      <c r="K28" s="105">
        <v>466</v>
      </c>
      <c r="L28" s="129">
        <v>27000</v>
      </c>
      <c r="M28" s="129">
        <v>0</v>
      </c>
      <c r="N28" s="130">
        <v>0</v>
      </c>
      <c r="O28" s="105">
        <v>0</v>
      </c>
      <c r="P28" s="131">
        <f>SUM(L28:O28)</f>
        <v>27000</v>
      </c>
      <c r="Q28" s="105">
        <f t="shared" si="9"/>
        <v>4079</v>
      </c>
      <c r="R28" s="105">
        <f t="shared" si="9"/>
        <v>466</v>
      </c>
      <c r="S28" s="131">
        <v>0</v>
      </c>
      <c r="T28" s="105">
        <v>114.95</v>
      </c>
      <c r="U28" s="131">
        <f>SUM(Q28:T28)</f>
        <v>4659.95</v>
      </c>
      <c r="V28" s="298"/>
      <c r="W28" s="80"/>
      <c r="X28" s="81"/>
      <c r="Y28" s="274"/>
      <c r="Z28" s="108"/>
      <c r="AA28" s="140"/>
    </row>
    <row r="29" spans="1:27" s="133" customFormat="1" ht="24" x14ac:dyDescent="0.2">
      <c r="A29" s="287"/>
      <c r="B29" s="308"/>
      <c r="C29" s="308"/>
      <c r="D29" s="287"/>
      <c r="E29" s="287"/>
      <c r="F29" s="287"/>
      <c r="G29" s="287"/>
      <c r="H29" s="213" t="s">
        <v>89</v>
      </c>
      <c r="I29" s="213"/>
      <c r="J29" s="47">
        <f>SUM(J25:J28)</f>
        <v>120000</v>
      </c>
      <c r="K29" s="47">
        <f t="shared" ref="K29:U29" si="10">SUM(K25:K28)</f>
        <v>4545</v>
      </c>
      <c r="L29" s="47">
        <f t="shared" si="10"/>
        <v>68283</v>
      </c>
      <c r="M29" s="47">
        <f t="shared" si="10"/>
        <v>2717</v>
      </c>
      <c r="N29" s="47">
        <f t="shared" si="10"/>
        <v>0</v>
      </c>
      <c r="O29" s="47">
        <f t="shared" si="10"/>
        <v>0</v>
      </c>
      <c r="P29" s="47">
        <f t="shared" si="10"/>
        <v>71000</v>
      </c>
      <c r="Q29" s="47">
        <f t="shared" si="10"/>
        <v>51717</v>
      </c>
      <c r="R29" s="47">
        <f t="shared" si="10"/>
        <v>1828</v>
      </c>
      <c r="S29" s="47">
        <f t="shared" si="10"/>
        <v>0</v>
      </c>
      <c r="T29" s="47">
        <f t="shared" si="10"/>
        <v>7469.8899999999994</v>
      </c>
      <c r="U29" s="47">
        <f t="shared" si="10"/>
        <v>61014.89</v>
      </c>
      <c r="V29" s="299"/>
      <c r="W29" s="81"/>
      <c r="X29" s="81"/>
      <c r="Y29" s="275"/>
      <c r="Z29" s="132"/>
      <c r="AA29" s="141"/>
    </row>
    <row r="30" spans="1:27" s="82" customFormat="1" ht="24" x14ac:dyDescent="0.2">
      <c r="A30" s="285">
        <v>6</v>
      </c>
      <c r="B30" s="306" t="s">
        <v>471</v>
      </c>
      <c r="C30" s="306" t="s">
        <v>477</v>
      </c>
      <c r="D30" s="285">
        <v>153</v>
      </c>
      <c r="E30" s="285">
        <v>1</v>
      </c>
      <c r="F30" s="285" t="s">
        <v>464</v>
      </c>
      <c r="G30" s="285" t="s">
        <v>15</v>
      </c>
      <c r="H30" s="31" t="s">
        <v>85</v>
      </c>
      <c r="I30" s="106">
        <v>22376</v>
      </c>
      <c r="J30" s="107">
        <v>11950</v>
      </c>
      <c r="K30" s="107">
        <v>750</v>
      </c>
      <c r="L30" s="123">
        <v>0</v>
      </c>
      <c r="M30" s="123">
        <v>0</v>
      </c>
      <c r="N30" s="124">
        <v>0</v>
      </c>
      <c r="O30" s="107">
        <v>0</v>
      </c>
      <c r="P30" s="125">
        <f>SUM(L30:O30)</f>
        <v>0</v>
      </c>
      <c r="Q30" s="107">
        <f t="shared" ref="Q30:R33" si="11">J30-L30</f>
        <v>11950</v>
      </c>
      <c r="R30" s="107">
        <f t="shared" si="11"/>
        <v>750</v>
      </c>
      <c r="S30" s="125">
        <v>0</v>
      </c>
      <c r="T30" s="107">
        <v>1389.8</v>
      </c>
      <c r="U30" s="125">
        <f>SUM(Q30:T30)</f>
        <v>14089.8</v>
      </c>
      <c r="V30" s="297" t="s">
        <v>75</v>
      </c>
      <c r="W30" s="80">
        <v>0</v>
      </c>
      <c r="X30" s="81" t="e">
        <f>T30+U30+V30+W30</f>
        <v>#VALUE!</v>
      </c>
      <c r="Y30" s="300">
        <v>241923</v>
      </c>
      <c r="Z30" s="108"/>
      <c r="AA30" s="139"/>
    </row>
    <row r="31" spans="1:27" s="82" customFormat="1" ht="24" x14ac:dyDescent="0.2">
      <c r="A31" s="286"/>
      <c r="B31" s="307"/>
      <c r="C31" s="307"/>
      <c r="D31" s="286"/>
      <c r="E31" s="286"/>
      <c r="F31" s="286"/>
      <c r="G31" s="286"/>
      <c r="H31" s="36" t="s">
        <v>86</v>
      </c>
      <c r="I31" s="64">
        <v>22559</v>
      </c>
      <c r="J31" s="109">
        <v>12129</v>
      </c>
      <c r="K31" s="109">
        <v>571</v>
      </c>
      <c r="L31" s="126">
        <v>0</v>
      </c>
      <c r="M31" s="126">
        <v>0</v>
      </c>
      <c r="N31" s="127">
        <v>0</v>
      </c>
      <c r="O31" s="109">
        <v>0</v>
      </c>
      <c r="P31" s="128">
        <f>SUM(L31:O31)</f>
        <v>0</v>
      </c>
      <c r="Q31" s="109">
        <f t="shared" si="11"/>
        <v>12129</v>
      </c>
      <c r="R31" s="109">
        <f t="shared" si="11"/>
        <v>571</v>
      </c>
      <c r="S31" s="128">
        <v>0</v>
      </c>
      <c r="T31" s="109">
        <v>954.54</v>
      </c>
      <c r="U31" s="128">
        <f>SUM(Q31:T31)</f>
        <v>13654.54</v>
      </c>
      <c r="V31" s="298"/>
      <c r="W31" s="80"/>
      <c r="X31" s="81"/>
      <c r="Y31" s="301"/>
      <c r="Z31" s="108"/>
      <c r="AA31" s="140" t="s">
        <v>210</v>
      </c>
    </row>
    <row r="32" spans="1:27" s="82" customFormat="1" ht="24" x14ac:dyDescent="0.2">
      <c r="A32" s="286"/>
      <c r="B32" s="307"/>
      <c r="C32" s="307"/>
      <c r="D32" s="286"/>
      <c r="E32" s="286"/>
      <c r="F32" s="286"/>
      <c r="G32" s="286"/>
      <c r="H32" s="36" t="s">
        <v>87</v>
      </c>
      <c r="I32" s="64">
        <v>22741</v>
      </c>
      <c r="J32" s="109">
        <v>12311</v>
      </c>
      <c r="K32" s="109">
        <v>389</v>
      </c>
      <c r="L32" s="126">
        <v>0</v>
      </c>
      <c r="M32" s="126">
        <v>0</v>
      </c>
      <c r="N32" s="127">
        <v>0</v>
      </c>
      <c r="O32" s="109">
        <v>0</v>
      </c>
      <c r="P32" s="128">
        <f>SUM(L32:O32)</f>
        <v>0</v>
      </c>
      <c r="Q32" s="109">
        <f t="shared" si="11"/>
        <v>12311</v>
      </c>
      <c r="R32" s="109">
        <f t="shared" si="11"/>
        <v>389</v>
      </c>
      <c r="S32" s="128">
        <v>0</v>
      </c>
      <c r="T32" s="109">
        <v>508.46</v>
      </c>
      <c r="U32" s="128">
        <f>SUM(Q32:T32)</f>
        <v>13208.46</v>
      </c>
      <c r="V32" s="298"/>
      <c r="W32" s="80"/>
      <c r="X32" s="81"/>
      <c r="Y32" s="301"/>
      <c r="Z32" s="108"/>
      <c r="AA32" s="140" t="s">
        <v>70</v>
      </c>
    </row>
    <row r="33" spans="1:27" s="82" customFormat="1" ht="24" x14ac:dyDescent="0.2">
      <c r="A33" s="286"/>
      <c r="B33" s="307"/>
      <c r="C33" s="307"/>
      <c r="D33" s="286"/>
      <c r="E33" s="286"/>
      <c r="F33" s="286"/>
      <c r="G33" s="286"/>
      <c r="H33" s="41" t="s">
        <v>88</v>
      </c>
      <c r="I33" s="110">
        <v>22924</v>
      </c>
      <c r="J33" s="105">
        <v>13610</v>
      </c>
      <c r="K33" s="105">
        <v>204</v>
      </c>
      <c r="L33" s="129">
        <v>0</v>
      </c>
      <c r="M33" s="129">
        <v>0</v>
      </c>
      <c r="N33" s="130">
        <v>0</v>
      </c>
      <c r="O33" s="105">
        <v>0</v>
      </c>
      <c r="P33" s="131">
        <f>SUM(L33:O33)</f>
        <v>0</v>
      </c>
      <c r="Q33" s="105">
        <f t="shared" si="11"/>
        <v>13610</v>
      </c>
      <c r="R33" s="105">
        <f t="shared" si="11"/>
        <v>204</v>
      </c>
      <c r="S33" s="131">
        <v>0</v>
      </c>
      <c r="T33" s="105">
        <v>50.34</v>
      </c>
      <c r="U33" s="131">
        <f>SUM(Q33:T33)</f>
        <v>13864.34</v>
      </c>
      <c r="V33" s="298"/>
      <c r="W33" s="80"/>
      <c r="X33" s="81"/>
      <c r="Y33" s="301"/>
      <c r="Z33" s="108"/>
      <c r="AA33" s="140"/>
    </row>
    <row r="34" spans="1:27" s="82" customFormat="1" ht="24" x14ac:dyDescent="0.2">
      <c r="A34" s="287"/>
      <c r="B34" s="308"/>
      <c r="C34" s="308"/>
      <c r="D34" s="287"/>
      <c r="E34" s="287"/>
      <c r="F34" s="287"/>
      <c r="G34" s="287"/>
      <c r="H34" s="213" t="s">
        <v>89</v>
      </c>
      <c r="I34" s="213"/>
      <c r="J34" s="47">
        <f t="shared" ref="J34:U34" si="12">SUM(J30:J33)</f>
        <v>50000</v>
      </c>
      <c r="K34" s="47">
        <f t="shared" si="12"/>
        <v>1914</v>
      </c>
      <c r="L34" s="47">
        <f t="shared" si="12"/>
        <v>0</v>
      </c>
      <c r="M34" s="47">
        <f t="shared" si="12"/>
        <v>0</v>
      </c>
      <c r="N34" s="47">
        <f t="shared" si="12"/>
        <v>0</v>
      </c>
      <c r="O34" s="47">
        <f t="shared" si="12"/>
        <v>0</v>
      </c>
      <c r="P34" s="47">
        <f t="shared" si="12"/>
        <v>0</v>
      </c>
      <c r="Q34" s="47">
        <f>SUM(Q30:Q33)</f>
        <v>50000</v>
      </c>
      <c r="R34" s="47">
        <f t="shared" si="12"/>
        <v>1914</v>
      </c>
      <c r="S34" s="47">
        <f t="shared" si="12"/>
        <v>0</v>
      </c>
      <c r="T34" s="47">
        <f t="shared" si="12"/>
        <v>2903.1400000000003</v>
      </c>
      <c r="U34" s="47">
        <f t="shared" si="12"/>
        <v>54817.14</v>
      </c>
      <c r="V34" s="299"/>
      <c r="W34" s="80"/>
      <c r="X34" s="81"/>
      <c r="Y34" s="302"/>
      <c r="Z34" s="108"/>
      <c r="AA34" s="141"/>
    </row>
    <row r="35" spans="1:27" s="27" customFormat="1" ht="27.75" x14ac:dyDescent="0.2">
      <c r="A35" s="303" t="s">
        <v>478</v>
      </c>
      <c r="B35" s="304"/>
      <c r="C35" s="304"/>
      <c r="D35" s="304"/>
      <c r="E35" s="304"/>
      <c r="F35" s="304"/>
      <c r="G35" s="304"/>
      <c r="H35" s="304"/>
      <c r="I35" s="305"/>
      <c r="J35" s="134">
        <f>J9+J14+J19+J24+J29+J34</f>
        <v>510000</v>
      </c>
      <c r="K35" s="134">
        <f t="shared" ref="K35:U35" si="13">K9+K14+K19+K24+K29+K34</f>
        <v>19397</v>
      </c>
      <c r="L35" s="134">
        <f t="shared" si="13"/>
        <v>229264.02</v>
      </c>
      <c r="M35" s="134">
        <f t="shared" si="13"/>
        <v>10688</v>
      </c>
      <c r="N35" s="134">
        <f t="shared" si="13"/>
        <v>2172.59</v>
      </c>
      <c r="O35" s="134">
        <f t="shared" si="13"/>
        <v>0</v>
      </c>
      <c r="P35" s="134">
        <f t="shared" si="13"/>
        <v>242124.61</v>
      </c>
      <c r="Q35" s="134">
        <f t="shared" si="13"/>
        <v>280735.98</v>
      </c>
      <c r="R35" s="134">
        <f t="shared" si="13"/>
        <v>8709</v>
      </c>
      <c r="S35" s="134">
        <f t="shared" si="13"/>
        <v>201.65</v>
      </c>
      <c r="T35" s="134">
        <f t="shared" si="13"/>
        <v>18693.489999999998</v>
      </c>
      <c r="U35" s="134">
        <f t="shared" si="13"/>
        <v>308340.12</v>
      </c>
      <c r="V35" s="145">
        <v>0</v>
      </c>
      <c r="W35" s="145">
        <f>SUM(W5:W29)</f>
        <v>0</v>
      </c>
      <c r="X35" s="145">
        <f>SUM(X5:X29)</f>
        <v>129486.58</v>
      </c>
      <c r="Y35" s="146"/>
      <c r="Z35" s="147"/>
      <c r="AA35" s="145"/>
    </row>
    <row r="36" spans="1:27" s="82" customFormat="1" ht="24" x14ac:dyDescent="0.2">
      <c r="A36" s="285">
        <v>1</v>
      </c>
      <c r="B36" s="291" t="s">
        <v>479</v>
      </c>
      <c r="C36" s="294" t="s">
        <v>480</v>
      </c>
      <c r="D36" s="285">
        <v>81</v>
      </c>
      <c r="E36" s="285">
        <v>1</v>
      </c>
      <c r="F36" s="285" t="s">
        <v>465</v>
      </c>
      <c r="G36" s="285" t="s">
        <v>15</v>
      </c>
      <c r="H36" s="32" t="s">
        <v>85</v>
      </c>
      <c r="I36" s="106">
        <v>22498</v>
      </c>
      <c r="J36" s="107">
        <v>34826</v>
      </c>
      <c r="K36" s="107">
        <v>2174</v>
      </c>
      <c r="L36" s="107">
        <v>34826</v>
      </c>
      <c r="M36" s="107">
        <v>2174</v>
      </c>
      <c r="N36" s="107">
        <v>445.6</v>
      </c>
      <c r="O36" s="107">
        <v>0</v>
      </c>
      <c r="P36" s="125">
        <f>L36+M36+N36+O36</f>
        <v>37445.599999999999</v>
      </c>
      <c r="Q36" s="107">
        <f>J36-L36</f>
        <v>0</v>
      </c>
      <c r="R36" s="107">
        <f>K36-M36</f>
        <v>0</v>
      </c>
      <c r="S36" s="107">
        <v>0</v>
      </c>
      <c r="T36" s="107">
        <v>0</v>
      </c>
      <c r="U36" s="125">
        <f>Q36+R36+S36+T36</f>
        <v>0</v>
      </c>
      <c r="V36" s="288">
        <v>23097</v>
      </c>
      <c r="W36" s="108"/>
      <c r="X36" s="108"/>
      <c r="Y36" s="108"/>
      <c r="Z36" s="108"/>
      <c r="AA36" s="139"/>
    </row>
    <row r="37" spans="1:27" s="82" customFormat="1" ht="24" x14ac:dyDescent="0.2">
      <c r="A37" s="286"/>
      <c r="B37" s="292"/>
      <c r="C37" s="295"/>
      <c r="D37" s="286"/>
      <c r="E37" s="286"/>
      <c r="F37" s="286"/>
      <c r="G37" s="286"/>
      <c r="H37" s="37" t="s">
        <v>147</v>
      </c>
      <c r="I37" s="64">
        <v>22682</v>
      </c>
      <c r="J37" s="109">
        <v>35380</v>
      </c>
      <c r="K37" s="109">
        <v>1620</v>
      </c>
      <c r="L37" s="109">
        <v>35380</v>
      </c>
      <c r="M37" s="109">
        <v>1620</v>
      </c>
      <c r="N37" s="109">
        <v>363.49</v>
      </c>
      <c r="O37" s="109">
        <v>0</v>
      </c>
      <c r="P37" s="128">
        <f>L37+M37+N37+O37</f>
        <v>37363.49</v>
      </c>
      <c r="Q37" s="107">
        <f t="shared" ref="Q37:R52" si="14">J37-L37</f>
        <v>0</v>
      </c>
      <c r="R37" s="109">
        <f t="shared" si="14"/>
        <v>0</v>
      </c>
      <c r="S37" s="109">
        <v>0</v>
      </c>
      <c r="T37" s="109">
        <v>0</v>
      </c>
      <c r="U37" s="128">
        <f t="shared" ref="U37:U99" si="15">Q37+R37+S37+T37</f>
        <v>0</v>
      </c>
      <c r="V37" s="289"/>
      <c r="W37" s="108"/>
      <c r="X37" s="108"/>
      <c r="Y37" s="108"/>
      <c r="Z37" s="108"/>
      <c r="AA37" s="140" t="s">
        <v>210</v>
      </c>
    </row>
    <row r="38" spans="1:27" s="82" customFormat="1" ht="24" x14ac:dyDescent="0.2">
      <c r="A38" s="286"/>
      <c r="B38" s="292"/>
      <c r="C38" s="295"/>
      <c r="D38" s="286"/>
      <c r="E38" s="286"/>
      <c r="F38" s="286"/>
      <c r="G38" s="286"/>
      <c r="H38" s="37" t="s">
        <v>148</v>
      </c>
      <c r="I38" s="64">
        <v>22863</v>
      </c>
      <c r="J38" s="109">
        <v>35888</v>
      </c>
      <c r="K38" s="109">
        <v>1112</v>
      </c>
      <c r="L38" s="109">
        <v>35888</v>
      </c>
      <c r="M38" s="109">
        <v>1112</v>
      </c>
      <c r="N38" s="109">
        <v>0</v>
      </c>
      <c r="O38" s="109">
        <v>0</v>
      </c>
      <c r="P38" s="128">
        <f>L38+M38+N38+O38</f>
        <v>37000</v>
      </c>
      <c r="Q38" s="107">
        <f t="shared" si="14"/>
        <v>0</v>
      </c>
      <c r="R38" s="109">
        <f t="shared" si="14"/>
        <v>0</v>
      </c>
      <c r="S38" s="109">
        <v>0</v>
      </c>
      <c r="T38" s="109">
        <v>1005</v>
      </c>
      <c r="U38" s="128">
        <f t="shared" si="15"/>
        <v>1005</v>
      </c>
      <c r="V38" s="289"/>
      <c r="W38" s="108"/>
      <c r="X38" s="108"/>
      <c r="Y38" s="108"/>
      <c r="Z38" s="108"/>
      <c r="AA38" s="140" t="s">
        <v>70</v>
      </c>
    </row>
    <row r="39" spans="1:27" s="82" customFormat="1" ht="24" x14ac:dyDescent="0.2">
      <c r="A39" s="286"/>
      <c r="B39" s="292"/>
      <c r="C39" s="295"/>
      <c r="D39" s="286"/>
      <c r="E39" s="286"/>
      <c r="F39" s="286"/>
      <c r="G39" s="286"/>
      <c r="H39" s="42" t="s">
        <v>149</v>
      </c>
      <c r="I39" s="135">
        <v>23047</v>
      </c>
      <c r="J39" s="105">
        <v>37656</v>
      </c>
      <c r="K39" s="105">
        <v>560</v>
      </c>
      <c r="L39" s="105">
        <v>29173.29</v>
      </c>
      <c r="M39" s="105">
        <v>560</v>
      </c>
      <c r="N39" s="105">
        <v>0</v>
      </c>
      <c r="O39" s="105">
        <v>0</v>
      </c>
      <c r="P39" s="131">
        <f>L39+M39+N39+O39</f>
        <v>29733.29</v>
      </c>
      <c r="Q39" s="107">
        <f t="shared" si="14"/>
        <v>8482.7099999999991</v>
      </c>
      <c r="R39" s="105">
        <v>0</v>
      </c>
      <c r="S39" s="105">
        <v>0</v>
      </c>
      <c r="T39" s="105">
        <v>227</v>
      </c>
      <c r="U39" s="131">
        <f t="shared" si="15"/>
        <v>8709.7099999999991</v>
      </c>
      <c r="V39" s="289"/>
      <c r="W39" s="108"/>
      <c r="X39" s="108"/>
      <c r="Y39" s="108"/>
      <c r="Z39" s="108"/>
      <c r="AA39" s="140"/>
    </row>
    <row r="40" spans="1:27" s="82" customFormat="1" ht="24" x14ac:dyDescent="0.2">
      <c r="A40" s="287"/>
      <c r="B40" s="293"/>
      <c r="C40" s="296"/>
      <c r="D40" s="287"/>
      <c r="E40" s="287"/>
      <c r="F40" s="287"/>
      <c r="G40" s="287"/>
      <c r="H40" s="180" t="s">
        <v>89</v>
      </c>
      <c r="I40" s="180"/>
      <c r="J40" s="47">
        <f>SUM(J36:J39)</f>
        <v>143750</v>
      </c>
      <c r="K40" s="47">
        <f t="shared" ref="K40:U40" si="16">SUM(K36:K39)</f>
        <v>5466</v>
      </c>
      <c r="L40" s="47">
        <f t="shared" si="16"/>
        <v>135267.29</v>
      </c>
      <c r="M40" s="47">
        <f t="shared" si="16"/>
        <v>5466</v>
      </c>
      <c r="N40" s="47">
        <f t="shared" si="16"/>
        <v>809.09</v>
      </c>
      <c r="O40" s="47">
        <f t="shared" si="16"/>
        <v>0</v>
      </c>
      <c r="P40" s="47">
        <f t="shared" si="16"/>
        <v>141542.38</v>
      </c>
      <c r="Q40" s="47">
        <f t="shared" si="16"/>
        <v>8482.7099999999991</v>
      </c>
      <c r="R40" s="47">
        <f t="shared" si="16"/>
        <v>0</v>
      </c>
      <c r="S40" s="47">
        <f t="shared" si="16"/>
        <v>0</v>
      </c>
      <c r="T40" s="47">
        <f t="shared" si="16"/>
        <v>1232</v>
      </c>
      <c r="U40" s="47">
        <f t="shared" si="16"/>
        <v>9714.7099999999991</v>
      </c>
      <c r="V40" s="290"/>
      <c r="W40" s="108"/>
      <c r="X40" s="108"/>
      <c r="Y40" s="108"/>
      <c r="Z40" s="108"/>
      <c r="AA40" s="141"/>
    </row>
    <row r="41" spans="1:27" s="82" customFormat="1" ht="24" x14ac:dyDescent="0.2">
      <c r="A41" s="285">
        <v>2</v>
      </c>
      <c r="B41" s="291" t="s">
        <v>479</v>
      </c>
      <c r="C41" s="294" t="s">
        <v>481</v>
      </c>
      <c r="D41" s="285">
        <v>308</v>
      </c>
      <c r="E41" s="285">
        <v>5</v>
      </c>
      <c r="F41" s="285" t="s">
        <v>465</v>
      </c>
      <c r="G41" s="285" t="s">
        <v>15</v>
      </c>
      <c r="H41" s="32" t="s">
        <v>85</v>
      </c>
      <c r="I41" s="106">
        <v>22498</v>
      </c>
      <c r="J41" s="107">
        <v>24388</v>
      </c>
      <c r="K41" s="107">
        <v>1512</v>
      </c>
      <c r="L41" s="107">
        <v>24207.599999999999</v>
      </c>
      <c r="M41" s="107">
        <v>1512</v>
      </c>
      <c r="N41" s="107">
        <v>180.4</v>
      </c>
      <c r="O41" s="107">
        <v>0</v>
      </c>
      <c r="P41" s="125">
        <f>L41+M41+N41+O41</f>
        <v>25900</v>
      </c>
      <c r="Q41" s="107">
        <f t="shared" ref="Q41:R98" si="17">J41-L41</f>
        <v>180.40000000000146</v>
      </c>
      <c r="R41" s="107">
        <f t="shared" si="14"/>
        <v>0</v>
      </c>
      <c r="S41" s="107">
        <v>0</v>
      </c>
      <c r="T41" s="107">
        <v>14.42</v>
      </c>
      <c r="U41" s="125">
        <f t="shared" si="15"/>
        <v>194.82000000000144</v>
      </c>
      <c r="V41" s="288">
        <v>241699</v>
      </c>
      <c r="W41" s="108"/>
      <c r="X41" s="108"/>
      <c r="Y41" s="108"/>
      <c r="Z41" s="108"/>
      <c r="AA41" s="139"/>
    </row>
    <row r="42" spans="1:27" s="82" customFormat="1" ht="24" x14ac:dyDescent="0.2">
      <c r="A42" s="286"/>
      <c r="B42" s="292"/>
      <c r="C42" s="295"/>
      <c r="D42" s="286"/>
      <c r="E42" s="286"/>
      <c r="F42" s="286"/>
      <c r="G42" s="286"/>
      <c r="H42" s="37" t="s">
        <v>147</v>
      </c>
      <c r="I42" s="64">
        <v>22682</v>
      </c>
      <c r="J42" s="109">
        <v>24775</v>
      </c>
      <c r="K42" s="109">
        <v>1125</v>
      </c>
      <c r="L42" s="109">
        <v>0</v>
      </c>
      <c r="M42" s="109">
        <v>0</v>
      </c>
      <c r="N42" s="109">
        <v>0</v>
      </c>
      <c r="O42" s="109">
        <v>0</v>
      </c>
      <c r="P42" s="128">
        <f>L42+M42+N42+O42</f>
        <v>0</v>
      </c>
      <c r="Q42" s="107">
        <f t="shared" si="17"/>
        <v>24775</v>
      </c>
      <c r="R42" s="107">
        <f t="shared" si="14"/>
        <v>1125</v>
      </c>
      <c r="S42" s="109">
        <v>0</v>
      </c>
      <c r="T42" s="109">
        <v>1318.51</v>
      </c>
      <c r="U42" s="128">
        <f t="shared" si="15"/>
        <v>27218.51</v>
      </c>
      <c r="V42" s="289"/>
      <c r="W42" s="108"/>
      <c r="X42" s="108"/>
      <c r="Y42" s="108"/>
      <c r="Z42" s="108"/>
      <c r="AA42" s="140" t="s">
        <v>210</v>
      </c>
    </row>
    <row r="43" spans="1:27" s="82" customFormat="1" ht="24" x14ac:dyDescent="0.2">
      <c r="A43" s="286"/>
      <c r="B43" s="292"/>
      <c r="C43" s="295"/>
      <c r="D43" s="286"/>
      <c r="E43" s="286"/>
      <c r="F43" s="286"/>
      <c r="G43" s="286"/>
      <c r="H43" s="37" t="s">
        <v>148</v>
      </c>
      <c r="I43" s="64">
        <v>22863</v>
      </c>
      <c r="J43" s="109">
        <v>25131</v>
      </c>
      <c r="K43" s="109">
        <v>769</v>
      </c>
      <c r="L43" s="109">
        <v>0</v>
      </c>
      <c r="M43" s="109">
        <v>0</v>
      </c>
      <c r="N43" s="109">
        <v>0</v>
      </c>
      <c r="O43" s="109">
        <v>0</v>
      </c>
      <c r="P43" s="128">
        <f>L43+M43+N43+O43</f>
        <v>0</v>
      </c>
      <c r="Q43" s="107">
        <f t="shared" si="17"/>
        <v>25131</v>
      </c>
      <c r="R43" s="107">
        <f t="shared" si="14"/>
        <v>769</v>
      </c>
      <c r="S43" s="109">
        <v>0</v>
      </c>
      <c r="T43" s="109">
        <v>407.95</v>
      </c>
      <c r="U43" s="128">
        <f t="shared" si="15"/>
        <v>26307.95</v>
      </c>
      <c r="V43" s="289"/>
      <c r="W43" s="108"/>
      <c r="X43" s="108"/>
      <c r="Y43" s="108"/>
      <c r="Z43" s="108"/>
      <c r="AA43" s="140" t="s">
        <v>70</v>
      </c>
    </row>
    <row r="44" spans="1:27" s="82" customFormat="1" ht="24" x14ac:dyDescent="0.2">
      <c r="A44" s="286"/>
      <c r="B44" s="292"/>
      <c r="C44" s="295"/>
      <c r="D44" s="286"/>
      <c r="E44" s="286"/>
      <c r="F44" s="286"/>
      <c r="G44" s="286"/>
      <c r="H44" s="42" t="s">
        <v>149</v>
      </c>
      <c r="I44" s="58">
        <v>23047</v>
      </c>
      <c r="J44" s="105">
        <v>25706</v>
      </c>
      <c r="K44" s="105">
        <v>382</v>
      </c>
      <c r="L44" s="105">
        <v>0</v>
      </c>
      <c r="M44" s="105">
        <v>0</v>
      </c>
      <c r="N44" s="105">
        <v>0</v>
      </c>
      <c r="O44" s="105">
        <v>0</v>
      </c>
      <c r="P44" s="131">
        <f>L44+M44+N44+O44</f>
        <v>0</v>
      </c>
      <c r="Q44" s="107">
        <f t="shared" si="17"/>
        <v>25706</v>
      </c>
      <c r="R44" s="107">
        <f t="shared" si="14"/>
        <v>382</v>
      </c>
      <c r="S44" s="105">
        <v>0</v>
      </c>
      <c r="T44" s="105">
        <v>0</v>
      </c>
      <c r="U44" s="131">
        <f t="shared" si="15"/>
        <v>26088</v>
      </c>
      <c r="V44" s="289"/>
      <c r="W44" s="108"/>
      <c r="X44" s="108"/>
      <c r="Y44" s="108"/>
      <c r="Z44" s="108"/>
      <c r="AA44" s="140"/>
    </row>
    <row r="45" spans="1:27" s="82" customFormat="1" ht="24" x14ac:dyDescent="0.2">
      <c r="A45" s="287"/>
      <c r="B45" s="293"/>
      <c r="C45" s="296"/>
      <c r="D45" s="287"/>
      <c r="E45" s="287"/>
      <c r="F45" s="287"/>
      <c r="G45" s="287"/>
      <c r="H45" s="180" t="s">
        <v>89</v>
      </c>
      <c r="I45" s="180"/>
      <c r="J45" s="46">
        <f>SUM(J41:J44)</f>
        <v>100000</v>
      </c>
      <c r="K45" s="46">
        <f t="shared" ref="K45:U45" si="18">SUM(K41:K44)</f>
        <v>3788</v>
      </c>
      <c r="L45" s="46">
        <f t="shared" si="18"/>
        <v>24207.599999999999</v>
      </c>
      <c r="M45" s="46">
        <f t="shared" si="18"/>
        <v>1512</v>
      </c>
      <c r="N45" s="46">
        <f t="shared" si="18"/>
        <v>180.4</v>
      </c>
      <c r="O45" s="46">
        <f t="shared" si="18"/>
        <v>0</v>
      </c>
      <c r="P45" s="46">
        <f t="shared" si="18"/>
        <v>25900</v>
      </c>
      <c r="Q45" s="46">
        <f t="shared" si="18"/>
        <v>75792.399999999994</v>
      </c>
      <c r="R45" s="46">
        <f t="shared" si="18"/>
        <v>2276</v>
      </c>
      <c r="S45" s="46">
        <f t="shared" si="18"/>
        <v>0</v>
      </c>
      <c r="T45" s="46">
        <f t="shared" si="18"/>
        <v>1740.88</v>
      </c>
      <c r="U45" s="46">
        <f t="shared" si="18"/>
        <v>79809.279999999999</v>
      </c>
      <c r="V45" s="290"/>
      <c r="W45" s="108"/>
      <c r="X45" s="108"/>
      <c r="Y45" s="108"/>
      <c r="Z45" s="108"/>
      <c r="AA45" s="141"/>
    </row>
    <row r="46" spans="1:27" s="82" customFormat="1" ht="24" x14ac:dyDescent="0.2">
      <c r="A46" s="285">
        <v>3</v>
      </c>
      <c r="B46" s="291" t="s">
        <v>482</v>
      </c>
      <c r="C46" s="294" t="s">
        <v>483</v>
      </c>
      <c r="D46" s="285">
        <v>358</v>
      </c>
      <c r="E46" s="285">
        <v>5</v>
      </c>
      <c r="F46" s="285" t="s">
        <v>465</v>
      </c>
      <c r="G46" s="285" t="s">
        <v>15</v>
      </c>
      <c r="H46" s="32" t="s">
        <v>85</v>
      </c>
      <c r="I46" s="106">
        <v>22498</v>
      </c>
      <c r="J46" s="107">
        <v>24388</v>
      </c>
      <c r="K46" s="107">
        <v>1512</v>
      </c>
      <c r="L46" s="107">
        <v>24388</v>
      </c>
      <c r="M46" s="107">
        <v>1512</v>
      </c>
      <c r="N46" s="107">
        <v>0</v>
      </c>
      <c r="O46" s="107">
        <v>0</v>
      </c>
      <c r="P46" s="125">
        <f>L46+M46+N46+O46</f>
        <v>25900</v>
      </c>
      <c r="Q46" s="107">
        <f t="shared" si="17"/>
        <v>0</v>
      </c>
      <c r="R46" s="107">
        <f t="shared" si="14"/>
        <v>0</v>
      </c>
      <c r="S46" s="107">
        <v>0</v>
      </c>
      <c r="T46" s="107">
        <v>0</v>
      </c>
      <c r="U46" s="125">
        <f>Q46+R46+S46+T46</f>
        <v>0</v>
      </c>
      <c r="V46" s="288">
        <v>242093</v>
      </c>
      <c r="W46" s="108"/>
      <c r="X46" s="108"/>
      <c r="Y46" s="108"/>
      <c r="Z46" s="108"/>
      <c r="AA46" s="139"/>
    </row>
    <row r="47" spans="1:27" s="82" customFormat="1" ht="24" x14ac:dyDescent="0.2">
      <c r="A47" s="286"/>
      <c r="B47" s="292"/>
      <c r="C47" s="295"/>
      <c r="D47" s="286"/>
      <c r="E47" s="286"/>
      <c r="F47" s="286"/>
      <c r="G47" s="286"/>
      <c r="H47" s="37" t="s">
        <v>147</v>
      </c>
      <c r="I47" s="64">
        <v>22682</v>
      </c>
      <c r="J47" s="109">
        <v>24775</v>
      </c>
      <c r="K47" s="109">
        <v>1125</v>
      </c>
      <c r="L47" s="109">
        <v>24510.28</v>
      </c>
      <c r="M47" s="109">
        <v>1125</v>
      </c>
      <c r="N47" s="109">
        <v>264.72000000000003</v>
      </c>
      <c r="O47" s="109">
        <v>0</v>
      </c>
      <c r="P47" s="128">
        <f>L47+M47+N47+O47</f>
        <v>25900</v>
      </c>
      <c r="Q47" s="107">
        <f t="shared" si="17"/>
        <v>264.72000000000116</v>
      </c>
      <c r="R47" s="107">
        <f t="shared" si="14"/>
        <v>0</v>
      </c>
      <c r="S47" s="109">
        <v>0</v>
      </c>
      <c r="T47" s="109">
        <v>11.21</v>
      </c>
      <c r="U47" s="128">
        <f>Q47+R47+S47+T47</f>
        <v>275.93000000000114</v>
      </c>
      <c r="V47" s="289"/>
      <c r="W47" s="108"/>
      <c r="X47" s="108"/>
      <c r="Y47" s="108"/>
      <c r="Z47" s="108"/>
      <c r="AA47" s="140" t="s">
        <v>210</v>
      </c>
    </row>
    <row r="48" spans="1:27" s="82" customFormat="1" ht="24" x14ac:dyDescent="0.2">
      <c r="A48" s="286"/>
      <c r="B48" s="292"/>
      <c r="C48" s="295"/>
      <c r="D48" s="286"/>
      <c r="E48" s="286"/>
      <c r="F48" s="286"/>
      <c r="G48" s="286"/>
      <c r="H48" s="37" t="s">
        <v>148</v>
      </c>
      <c r="I48" s="64">
        <v>22863</v>
      </c>
      <c r="J48" s="109">
        <v>25131</v>
      </c>
      <c r="K48" s="109">
        <v>769</v>
      </c>
      <c r="L48" s="109">
        <v>25131</v>
      </c>
      <c r="M48" s="109">
        <v>769</v>
      </c>
      <c r="N48" s="109">
        <v>0</v>
      </c>
      <c r="O48" s="109">
        <v>0</v>
      </c>
      <c r="P48" s="128">
        <f>L48+M48+N48+O48</f>
        <v>25900</v>
      </c>
      <c r="Q48" s="107">
        <f t="shared" si="17"/>
        <v>0</v>
      </c>
      <c r="R48" s="107">
        <f t="shared" si="14"/>
        <v>0</v>
      </c>
      <c r="S48" s="109">
        <v>0</v>
      </c>
      <c r="T48" s="109">
        <v>407.95</v>
      </c>
      <c r="U48" s="128">
        <f>Q48+R48+S48+T48</f>
        <v>407.95</v>
      </c>
      <c r="V48" s="289"/>
      <c r="W48" s="108"/>
      <c r="X48" s="108"/>
      <c r="Y48" s="108"/>
      <c r="Z48" s="108"/>
      <c r="AA48" s="140" t="s">
        <v>70</v>
      </c>
    </row>
    <row r="49" spans="1:27" s="82" customFormat="1" ht="24" x14ac:dyDescent="0.2">
      <c r="A49" s="286"/>
      <c r="B49" s="292"/>
      <c r="C49" s="295"/>
      <c r="D49" s="286"/>
      <c r="E49" s="286"/>
      <c r="F49" s="286"/>
      <c r="G49" s="286"/>
      <c r="H49" s="42" t="s">
        <v>149</v>
      </c>
      <c r="I49" s="58">
        <v>23047</v>
      </c>
      <c r="J49" s="105">
        <v>25706</v>
      </c>
      <c r="K49" s="105">
        <v>382</v>
      </c>
      <c r="L49" s="105">
        <v>0</v>
      </c>
      <c r="M49" s="105">
        <v>0</v>
      </c>
      <c r="N49" s="105">
        <v>0</v>
      </c>
      <c r="O49" s="105">
        <v>0</v>
      </c>
      <c r="P49" s="131">
        <f>L49+M49+N49+O49</f>
        <v>0</v>
      </c>
      <c r="Q49" s="107">
        <f t="shared" si="17"/>
        <v>25706</v>
      </c>
      <c r="R49" s="107">
        <f t="shared" si="14"/>
        <v>382</v>
      </c>
      <c r="S49" s="105">
        <v>0</v>
      </c>
      <c r="T49" s="105">
        <v>0</v>
      </c>
      <c r="U49" s="131">
        <f>Q49+R49+S49+T49</f>
        <v>26088</v>
      </c>
      <c r="V49" s="289"/>
      <c r="W49" s="108"/>
      <c r="X49" s="108"/>
      <c r="Y49" s="108"/>
      <c r="Z49" s="108"/>
      <c r="AA49" s="140"/>
    </row>
    <row r="50" spans="1:27" s="82" customFormat="1" ht="24" x14ac:dyDescent="0.2">
      <c r="A50" s="287"/>
      <c r="B50" s="293"/>
      <c r="C50" s="296"/>
      <c r="D50" s="287"/>
      <c r="E50" s="287"/>
      <c r="F50" s="287"/>
      <c r="G50" s="287"/>
      <c r="H50" s="180" t="s">
        <v>89</v>
      </c>
      <c r="I50" s="180"/>
      <c r="J50" s="46">
        <f>SUM(J46:J49)</f>
        <v>100000</v>
      </c>
      <c r="K50" s="46">
        <f t="shared" ref="K50:U50" si="19">SUM(K46:K49)</f>
        <v>3788</v>
      </c>
      <c r="L50" s="46">
        <f t="shared" si="19"/>
        <v>74029.279999999999</v>
      </c>
      <c r="M50" s="46">
        <f t="shared" si="19"/>
        <v>3406</v>
      </c>
      <c r="N50" s="46">
        <f t="shared" si="19"/>
        <v>264.72000000000003</v>
      </c>
      <c r="O50" s="46">
        <f t="shared" si="19"/>
        <v>0</v>
      </c>
      <c r="P50" s="46">
        <f t="shared" si="19"/>
        <v>77700</v>
      </c>
      <c r="Q50" s="46">
        <f t="shared" si="19"/>
        <v>25970.720000000001</v>
      </c>
      <c r="R50" s="46">
        <f t="shared" si="19"/>
        <v>382</v>
      </c>
      <c r="S50" s="46">
        <f t="shared" si="19"/>
        <v>0</v>
      </c>
      <c r="T50" s="46">
        <f t="shared" si="19"/>
        <v>419.15999999999997</v>
      </c>
      <c r="U50" s="46">
        <f t="shared" si="19"/>
        <v>26771.88</v>
      </c>
      <c r="V50" s="290"/>
      <c r="W50" s="108"/>
      <c r="X50" s="108"/>
      <c r="Y50" s="108"/>
      <c r="Z50" s="108"/>
      <c r="AA50" s="141"/>
    </row>
    <row r="51" spans="1:27" s="82" customFormat="1" ht="24" x14ac:dyDescent="0.2">
      <c r="A51" s="285">
        <v>4</v>
      </c>
      <c r="B51" s="291" t="s">
        <v>471</v>
      </c>
      <c r="C51" s="294" t="s">
        <v>484</v>
      </c>
      <c r="D51" s="285">
        <v>163</v>
      </c>
      <c r="E51" s="285">
        <v>1</v>
      </c>
      <c r="F51" s="285" t="s">
        <v>465</v>
      </c>
      <c r="G51" s="285" t="s">
        <v>15</v>
      </c>
      <c r="H51" s="32" t="s">
        <v>85</v>
      </c>
      <c r="I51" s="106">
        <v>22498</v>
      </c>
      <c r="J51" s="107">
        <v>24388</v>
      </c>
      <c r="K51" s="107">
        <v>1512</v>
      </c>
      <c r="L51" s="107">
        <v>24388</v>
      </c>
      <c r="M51" s="107">
        <v>1512</v>
      </c>
      <c r="N51" s="107">
        <v>150</v>
      </c>
      <c r="O51" s="107">
        <v>0</v>
      </c>
      <c r="P51" s="125">
        <f>L51+M51+N51+O51</f>
        <v>26050</v>
      </c>
      <c r="Q51" s="107">
        <f t="shared" si="17"/>
        <v>0</v>
      </c>
      <c r="R51" s="107">
        <f t="shared" si="14"/>
        <v>0</v>
      </c>
      <c r="S51" s="107">
        <v>0</v>
      </c>
      <c r="T51" s="107">
        <v>0</v>
      </c>
      <c r="U51" s="125">
        <f t="shared" si="15"/>
        <v>0</v>
      </c>
      <c r="V51" s="288">
        <v>23026</v>
      </c>
      <c r="W51" s="108"/>
      <c r="X51" s="108"/>
      <c r="Y51" s="108"/>
      <c r="Z51" s="108"/>
      <c r="AA51" s="139"/>
    </row>
    <row r="52" spans="1:27" s="82" customFormat="1" ht="24" x14ac:dyDescent="0.2">
      <c r="A52" s="286"/>
      <c r="B52" s="292"/>
      <c r="C52" s="295"/>
      <c r="D52" s="286"/>
      <c r="E52" s="286"/>
      <c r="F52" s="286"/>
      <c r="G52" s="286"/>
      <c r="H52" s="37" t="s">
        <v>147</v>
      </c>
      <c r="I52" s="64">
        <v>22710</v>
      </c>
      <c r="J52" s="109">
        <v>24775</v>
      </c>
      <c r="K52" s="109">
        <v>1125</v>
      </c>
      <c r="L52" s="109">
        <v>24775</v>
      </c>
      <c r="M52" s="109">
        <v>1125</v>
      </c>
      <c r="N52" s="109">
        <v>0</v>
      </c>
      <c r="O52" s="109">
        <v>0</v>
      </c>
      <c r="P52" s="128">
        <f t="shared" ref="P52:P109" si="20">L52+M52+N52+O52</f>
        <v>25900</v>
      </c>
      <c r="Q52" s="107">
        <f t="shared" si="17"/>
        <v>0</v>
      </c>
      <c r="R52" s="107">
        <f t="shared" si="14"/>
        <v>0</v>
      </c>
      <c r="S52" s="109">
        <v>0</v>
      </c>
      <c r="T52" s="109">
        <v>0</v>
      </c>
      <c r="U52" s="128">
        <f t="shared" si="15"/>
        <v>0</v>
      </c>
      <c r="V52" s="289"/>
      <c r="W52" s="108"/>
      <c r="X52" s="108"/>
      <c r="Y52" s="108"/>
      <c r="Z52" s="108"/>
      <c r="AA52" s="140" t="s">
        <v>210</v>
      </c>
    </row>
    <row r="53" spans="1:27" s="82" customFormat="1" ht="24" x14ac:dyDescent="0.2">
      <c r="A53" s="286"/>
      <c r="B53" s="292"/>
      <c r="C53" s="295"/>
      <c r="D53" s="286"/>
      <c r="E53" s="286"/>
      <c r="F53" s="286"/>
      <c r="G53" s="286"/>
      <c r="H53" s="37" t="s">
        <v>148</v>
      </c>
      <c r="I53" s="64">
        <v>22894</v>
      </c>
      <c r="J53" s="109">
        <v>25131</v>
      </c>
      <c r="K53" s="109">
        <v>769</v>
      </c>
      <c r="L53" s="109">
        <v>5558</v>
      </c>
      <c r="M53" s="109">
        <v>769</v>
      </c>
      <c r="N53" s="109">
        <v>0</v>
      </c>
      <c r="O53" s="109">
        <v>0</v>
      </c>
      <c r="P53" s="128">
        <f t="shared" si="20"/>
        <v>6327</v>
      </c>
      <c r="Q53" s="107">
        <f t="shared" si="17"/>
        <v>19573</v>
      </c>
      <c r="R53" s="107">
        <f t="shared" si="17"/>
        <v>0</v>
      </c>
      <c r="S53" s="109">
        <v>0</v>
      </c>
      <c r="T53" s="109">
        <v>874</v>
      </c>
      <c r="U53" s="128">
        <f t="shared" si="15"/>
        <v>20447</v>
      </c>
      <c r="V53" s="289"/>
      <c r="W53" s="108"/>
      <c r="X53" s="108"/>
      <c r="Y53" s="108"/>
      <c r="Z53" s="108"/>
      <c r="AA53" s="140" t="s">
        <v>70</v>
      </c>
    </row>
    <row r="54" spans="1:27" s="82" customFormat="1" ht="24" x14ac:dyDescent="0.2">
      <c r="A54" s="286"/>
      <c r="B54" s="292"/>
      <c r="C54" s="295"/>
      <c r="D54" s="286"/>
      <c r="E54" s="286"/>
      <c r="F54" s="286"/>
      <c r="G54" s="286"/>
      <c r="H54" s="37" t="s">
        <v>149</v>
      </c>
      <c r="I54" s="55">
        <v>23075</v>
      </c>
      <c r="J54" s="109">
        <v>25706</v>
      </c>
      <c r="K54" s="109">
        <v>382</v>
      </c>
      <c r="L54" s="109">
        <v>0</v>
      </c>
      <c r="M54" s="109">
        <v>0</v>
      </c>
      <c r="N54" s="109">
        <v>0</v>
      </c>
      <c r="O54" s="109">
        <v>0</v>
      </c>
      <c r="P54" s="128">
        <f t="shared" si="20"/>
        <v>0</v>
      </c>
      <c r="Q54" s="107">
        <f t="shared" si="17"/>
        <v>25706</v>
      </c>
      <c r="R54" s="107">
        <f t="shared" si="17"/>
        <v>382</v>
      </c>
      <c r="S54" s="109">
        <v>0</v>
      </c>
      <c r="T54" s="109">
        <v>0</v>
      </c>
      <c r="U54" s="128">
        <f t="shared" si="15"/>
        <v>26088</v>
      </c>
      <c r="V54" s="289"/>
      <c r="W54" s="108"/>
      <c r="X54" s="108"/>
      <c r="Y54" s="108"/>
      <c r="Z54" s="108"/>
      <c r="AA54" s="140"/>
    </row>
    <row r="55" spans="1:27" s="82" customFormat="1" ht="24" x14ac:dyDescent="0.2">
      <c r="A55" s="287"/>
      <c r="B55" s="293"/>
      <c r="C55" s="296"/>
      <c r="D55" s="287"/>
      <c r="E55" s="287"/>
      <c r="F55" s="287"/>
      <c r="G55" s="287"/>
      <c r="H55" s="176" t="s">
        <v>89</v>
      </c>
      <c r="I55" s="176"/>
      <c r="J55" s="60">
        <f>SUM(J51:J54)</f>
        <v>100000</v>
      </c>
      <c r="K55" s="60">
        <f t="shared" ref="K55:U55" si="21">SUM(K51:K54)</f>
        <v>3788</v>
      </c>
      <c r="L55" s="60">
        <f t="shared" si="21"/>
        <v>54721</v>
      </c>
      <c r="M55" s="60">
        <f t="shared" si="21"/>
        <v>3406</v>
      </c>
      <c r="N55" s="60">
        <f t="shared" si="21"/>
        <v>150</v>
      </c>
      <c r="O55" s="60">
        <f t="shared" si="21"/>
        <v>0</v>
      </c>
      <c r="P55" s="136">
        <f t="shared" si="20"/>
        <v>58277</v>
      </c>
      <c r="Q55" s="60">
        <f t="shared" si="21"/>
        <v>45279</v>
      </c>
      <c r="R55" s="60">
        <f t="shared" si="21"/>
        <v>382</v>
      </c>
      <c r="S55" s="60">
        <f t="shared" si="21"/>
        <v>0</v>
      </c>
      <c r="T55" s="60">
        <f t="shared" si="21"/>
        <v>874</v>
      </c>
      <c r="U55" s="60">
        <f t="shared" si="21"/>
        <v>46535</v>
      </c>
      <c r="V55" s="290"/>
      <c r="W55" s="108"/>
      <c r="X55" s="108"/>
      <c r="Y55" s="108"/>
      <c r="Z55" s="108"/>
      <c r="AA55" s="141"/>
    </row>
    <row r="56" spans="1:27" s="82" customFormat="1" ht="24" x14ac:dyDescent="0.2">
      <c r="A56" s="285">
        <v>5</v>
      </c>
      <c r="B56" s="291" t="s">
        <v>471</v>
      </c>
      <c r="C56" s="294" t="s">
        <v>485</v>
      </c>
      <c r="D56" s="285">
        <v>36</v>
      </c>
      <c r="E56" s="285">
        <v>5</v>
      </c>
      <c r="F56" s="285" t="s">
        <v>465</v>
      </c>
      <c r="G56" s="285" t="s">
        <v>15</v>
      </c>
      <c r="H56" s="32" t="s">
        <v>85</v>
      </c>
      <c r="I56" s="106">
        <v>22498</v>
      </c>
      <c r="J56" s="107">
        <v>24388</v>
      </c>
      <c r="K56" s="107">
        <v>1512</v>
      </c>
      <c r="L56" s="107">
        <v>24388</v>
      </c>
      <c r="M56" s="107">
        <v>1512</v>
      </c>
      <c r="N56" s="107">
        <v>0</v>
      </c>
      <c r="O56" s="107">
        <v>0</v>
      </c>
      <c r="P56" s="125">
        <f t="shared" si="20"/>
        <v>25900</v>
      </c>
      <c r="Q56" s="107">
        <f t="shared" si="17"/>
        <v>0</v>
      </c>
      <c r="R56" s="107">
        <f t="shared" si="17"/>
        <v>0</v>
      </c>
      <c r="S56" s="107">
        <v>0</v>
      </c>
      <c r="T56" s="107">
        <v>0</v>
      </c>
      <c r="U56" s="125">
        <f t="shared" si="15"/>
        <v>0</v>
      </c>
      <c r="V56" s="288">
        <v>23084</v>
      </c>
      <c r="W56" s="108"/>
      <c r="X56" s="108"/>
      <c r="Y56" s="108"/>
      <c r="Z56" s="108"/>
      <c r="AA56" s="139"/>
    </row>
    <row r="57" spans="1:27" s="82" customFormat="1" ht="24" x14ac:dyDescent="0.2">
      <c r="A57" s="286"/>
      <c r="B57" s="292"/>
      <c r="C57" s="295"/>
      <c r="D57" s="286"/>
      <c r="E57" s="286"/>
      <c r="F57" s="286"/>
      <c r="G57" s="286"/>
      <c r="H57" s="37" t="s">
        <v>147</v>
      </c>
      <c r="I57" s="64">
        <v>22710</v>
      </c>
      <c r="J57" s="109">
        <v>24775</v>
      </c>
      <c r="K57" s="109">
        <v>1125</v>
      </c>
      <c r="L57" s="109">
        <v>24775</v>
      </c>
      <c r="M57" s="109">
        <v>1125</v>
      </c>
      <c r="N57" s="109"/>
      <c r="O57" s="109"/>
      <c r="P57" s="128">
        <f t="shared" si="20"/>
        <v>25900</v>
      </c>
      <c r="Q57" s="107">
        <f t="shared" si="17"/>
        <v>0</v>
      </c>
      <c r="R57" s="107">
        <f t="shared" si="17"/>
        <v>0</v>
      </c>
      <c r="S57" s="109">
        <v>0</v>
      </c>
      <c r="T57" s="109">
        <v>0</v>
      </c>
      <c r="U57" s="128">
        <f t="shared" si="15"/>
        <v>0</v>
      </c>
      <c r="V57" s="289"/>
      <c r="W57" s="108"/>
      <c r="X57" s="108"/>
      <c r="Y57" s="108"/>
      <c r="Z57" s="108"/>
      <c r="AA57" s="140" t="s">
        <v>210</v>
      </c>
    </row>
    <row r="58" spans="1:27" s="82" customFormat="1" ht="24" x14ac:dyDescent="0.2">
      <c r="A58" s="286"/>
      <c r="B58" s="292"/>
      <c r="C58" s="295"/>
      <c r="D58" s="286"/>
      <c r="E58" s="286"/>
      <c r="F58" s="286"/>
      <c r="G58" s="286"/>
      <c r="H58" s="37" t="s">
        <v>148</v>
      </c>
      <c r="I58" s="64">
        <v>22894</v>
      </c>
      <c r="J58" s="109">
        <v>25131</v>
      </c>
      <c r="K58" s="109">
        <v>769</v>
      </c>
      <c r="L58" s="109">
        <v>25131</v>
      </c>
      <c r="M58" s="109">
        <v>769</v>
      </c>
      <c r="N58" s="109">
        <v>0</v>
      </c>
      <c r="O58" s="109">
        <v>0</v>
      </c>
      <c r="P58" s="128">
        <f t="shared" si="20"/>
        <v>25900</v>
      </c>
      <c r="Q58" s="107">
        <f t="shared" si="17"/>
        <v>0</v>
      </c>
      <c r="R58" s="107">
        <f t="shared" si="17"/>
        <v>0</v>
      </c>
      <c r="S58" s="109">
        <v>0</v>
      </c>
      <c r="T58" s="109">
        <v>0</v>
      </c>
      <c r="U58" s="128">
        <f t="shared" si="15"/>
        <v>0</v>
      </c>
      <c r="V58" s="289"/>
      <c r="W58" s="108"/>
      <c r="X58" s="108"/>
      <c r="Y58" s="108"/>
      <c r="Z58" s="108"/>
      <c r="AA58" s="140" t="s">
        <v>70</v>
      </c>
    </row>
    <row r="59" spans="1:27" s="82" customFormat="1" ht="24" x14ac:dyDescent="0.2">
      <c r="A59" s="286"/>
      <c r="B59" s="292"/>
      <c r="C59" s="295"/>
      <c r="D59" s="286"/>
      <c r="E59" s="286"/>
      <c r="F59" s="286"/>
      <c r="G59" s="286"/>
      <c r="H59" s="42" t="s">
        <v>149</v>
      </c>
      <c r="I59" s="58">
        <v>23075</v>
      </c>
      <c r="J59" s="105">
        <v>25706</v>
      </c>
      <c r="K59" s="105">
        <v>382</v>
      </c>
      <c r="L59" s="105">
        <v>15212</v>
      </c>
      <c r="M59" s="105">
        <v>382</v>
      </c>
      <c r="N59" s="105">
        <v>0</v>
      </c>
      <c r="O59" s="105">
        <v>0</v>
      </c>
      <c r="P59" s="131">
        <f t="shared" si="20"/>
        <v>15594</v>
      </c>
      <c r="Q59" s="107">
        <f t="shared" si="17"/>
        <v>10494</v>
      </c>
      <c r="R59" s="107">
        <f t="shared" si="17"/>
        <v>0</v>
      </c>
      <c r="S59" s="105">
        <v>0</v>
      </c>
      <c r="T59" s="105">
        <v>48</v>
      </c>
      <c r="U59" s="131">
        <f t="shared" si="15"/>
        <v>10542</v>
      </c>
      <c r="V59" s="289"/>
      <c r="W59" s="108"/>
      <c r="X59" s="108"/>
      <c r="Y59" s="108"/>
      <c r="Z59" s="108"/>
      <c r="AA59" s="140"/>
    </row>
    <row r="60" spans="1:27" s="82" customFormat="1" ht="24" x14ac:dyDescent="0.2">
      <c r="A60" s="287"/>
      <c r="B60" s="293"/>
      <c r="C60" s="296"/>
      <c r="D60" s="287"/>
      <c r="E60" s="287"/>
      <c r="F60" s="287"/>
      <c r="G60" s="287"/>
      <c r="H60" s="180" t="s">
        <v>89</v>
      </c>
      <c r="I60" s="180"/>
      <c r="J60" s="46">
        <f>SUM(J56:J59)</f>
        <v>100000</v>
      </c>
      <c r="K60" s="46">
        <f t="shared" ref="K60:U60" si="22">SUM(K56:K59)</f>
        <v>3788</v>
      </c>
      <c r="L60" s="46">
        <f t="shared" si="22"/>
        <v>89506</v>
      </c>
      <c r="M60" s="46">
        <f t="shared" si="22"/>
        <v>3788</v>
      </c>
      <c r="N60" s="46">
        <f t="shared" si="22"/>
        <v>0</v>
      </c>
      <c r="O60" s="46">
        <f t="shared" si="22"/>
        <v>0</v>
      </c>
      <c r="P60" s="46">
        <f t="shared" si="22"/>
        <v>93294</v>
      </c>
      <c r="Q60" s="46">
        <f t="shared" si="22"/>
        <v>10494</v>
      </c>
      <c r="R60" s="46">
        <f t="shared" si="22"/>
        <v>0</v>
      </c>
      <c r="S60" s="46">
        <f t="shared" si="22"/>
        <v>0</v>
      </c>
      <c r="T60" s="46">
        <f t="shared" si="22"/>
        <v>48</v>
      </c>
      <c r="U60" s="46">
        <f t="shared" si="22"/>
        <v>10542</v>
      </c>
      <c r="V60" s="290"/>
      <c r="W60" s="108"/>
      <c r="X60" s="108"/>
      <c r="Y60" s="108"/>
      <c r="Z60" s="108"/>
      <c r="AA60" s="141"/>
    </row>
    <row r="61" spans="1:27" s="82" customFormat="1" ht="24" x14ac:dyDescent="0.2">
      <c r="A61" s="285">
        <v>6</v>
      </c>
      <c r="B61" s="291" t="s">
        <v>486</v>
      </c>
      <c r="C61" s="294" t="s">
        <v>487</v>
      </c>
      <c r="D61" s="285">
        <v>30</v>
      </c>
      <c r="E61" s="285">
        <v>7</v>
      </c>
      <c r="F61" s="285" t="s">
        <v>465</v>
      </c>
      <c r="G61" s="285" t="s">
        <v>15</v>
      </c>
      <c r="H61" s="32" t="s">
        <v>85</v>
      </c>
      <c r="I61" s="106">
        <v>22498</v>
      </c>
      <c r="J61" s="107">
        <v>24388</v>
      </c>
      <c r="K61" s="107">
        <v>1512</v>
      </c>
      <c r="L61" s="107">
        <v>24388</v>
      </c>
      <c r="M61" s="107">
        <v>1512</v>
      </c>
      <c r="N61" s="107">
        <v>0</v>
      </c>
      <c r="O61" s="107">
        <v>0</v>
      </c>
      <c r="P61" s="125">
        <f t="shared" si="20"/>
        <v>25900</v>
      </c>
      <c r="Q61" s="107">
        <f t="shared" si="17"/>
        <v>0</v>
      </c>
      <c r="R61" s="107">
        <f t="shared" si="17"/>
        <v>0</v>
      </c>
      <c r="S61" s="107">
        <v>0</v>
      </c>
      <c r="T61" s="107">
        <v>0</v>
      </c>
      <c r="U61" s="125">
        <f t="shared" si="15"/>
        <v>0</v>
      </c>
      <c r="V61" s="288">
        <v>23098</v>
      </c>
      <c r="W61" s="108"/>
      <c r="X61" s="108"/>
      <c r="Y61" s="108"/>
      <c r="Z61" s="108"/>
      <c r="AA61" s="139"/>
    </row>
    <row r="62" spans="1:27" s="82" customFormat="1" ht="24" x14ac:dyDescent="0.2">
      <c r="A62" s="286"/>
      <c r="B62" s="292"/>
      <c r="C62" s="295"/>
      <c r="D62" s="286"/>
      <c r="E62" s="286"/>
      <c r="F62" s="286"/>
      <c r="G62" s="286"/>
      <c r="H62" s="37" t="s">
        <v>147</v>
      </c>
      <c r="I62" s="64">
        <v>22710</v>
      </c>
      <c r="J62" s="109">
        <v>24775</v>
      </c>
      <c r="K62" s="109">
        <v>1125</v>
      </c>
      <c r="L62" s="109">
        <v>24775</v>
      </c>
      <c r="M62" s="109">
        <v>1125</v>
      </c>
      <c r="N62" s="109">
        <v>0</v>
      </c>
      <c r="O62" s="109">
        <v>0</v>
      </c>
      <c r="P62" s="128">
        <f t="shared" si="20"/>
        <v>25900</v>
      </c>
      <c r="Q62" s="107">
        <f t="shared" si="17"/>
        <v>0</v>
      </c>
      <c r="R62" s="107">
        <f t="shared" si="17"/>
        <v>0</v>
      </c>
      <c r="S62" s="109">
        <v>0</v>
      </c>
      <c r="T62" s="109">
        <v>0</v>
      </c>
      <c r="U62" s="128">
        <f t="shared" si="15"/>
        <v>0</v>
      </c>
      <c r="V62" s="289"/>
      <c r="W62" s="108"/>
      <c r="X62" s="108"/>
      <c r="Y62" s="108"/>
      <c r="Z62" s="108"/>
      <c r="AA62" s="140" t="s">
        <v>210</v>
      </c>
    </row>
    <row r="63" spans="1:27" s="82" customFormat="1" ht="24" x14ac:dyDescent="0.2">
      <c r="A63" s="286"/>
      <c r="B63" s="292"/>
      <c r="C63" s="295"/>
      <c r="D63" s="286"/>
      <c r="E63" s="286"/>
      <c r="F63" s="286"/>
      <c r="G63" s="286"/>
      <c r="H63" s="37" t="s">
        <v>148</v>
      </c>
      <c r="I63" s="64">
        <v>22894</v>
      </c>
      <c r="J63" s="109">
        <v>25131</v>
      </c>
      <c r="K63" s="109">
        <v>769</v>
      </c>
      <c r="L63" s="109">
        <v>25131</v>
      </c>
      <c r="M63" s="109">
        <v>769</v>
      </c>
      <c r="N63" s="109">
        <v>0</v>
      </c>
      <c r="O63" s="109">
        <v>0</v>
      </c>
      <c r="P63" s="128">
        <f t="shared" si="20"/>
        <v>25900</v>
      </c>
      <c r="Q63" s="107">
        <f t="shared" si="17"/>
        <v>0</v>
      </c>
      <c r="R63" s="107">
        <f t="shared" si="17"/>
        <v>0</v>
      </c>
      <c r="S63" s="109">
        <v>0</v>
      </c>
      <c r="T63" s="109">
        <v>0</v>
      </c>
      <c r="U63" s="128">
        <f t="shared" si="15"/>
        <v>0</v>
      </c>
      <c r="V63" s="289"/>
      <c r="W63" s="108"/>
      <c r="X63" s="108"/>
      <c r="Y63" s="108"/>
      <c r="Z63" s="108"/>
      <c r="AA63" s="140" t="s">
        <v>70</v>
      </c>
    </row>
    <row r="64" spans="1:27" s="82" customFormat="1" ht="24" x14ac:dyDescent="0.2">
      <c r="A64" s="286"/>
      <c r="B64" s="292"/>
      <c r="C64" s="295"/>
      <c r="D64" s="286"/>
      <c r="E64" s="286"/>
      <c r="F64" s="286"/>
      <c r="G64" s="286"/>
      <c r="H64" s="42" t="s">
        <v>149</v>
      </c>
      <c r="I64" s="58">
        <v>23075</v>
      </c>
      <c r="J64" s="105">
        <v>25706</v>
      </c>
      <c r="K64" s="105">
        <v>382</v>
      </c>
      <c r="L64" s="105">
        <v>15662</v>
      </c>
      <c r="M64" s="105">
        <v>382</v>
      </c>
      <c r="N64" s="105">
        <v>0</v>
      </c>
      <c r="O64" s="105">
        <v>0</v>
      </c>
      <c r="P64" s="131">
        <f t="shared" si="20"/>
        <v>16044</v>
      </c>
      <c r="Q64" s="107">
        <f t="shared" si="17"/>
        <v>10044</v>
      </c>
      <c r="R64" s="107">
        <f t="shared" si="17"/>
        <v>0</v>
      </c>
      <c r="S64" s="105">
        <v>0</v>
      </c>
      <c r="T64" s="105">
        <v>121</v>
      </c>
      <c r="U64" s="131">
        <f t="shared" si="15"/>
        <v>10165</v>
      </c>
      <c r="V64" s="289"/>
      <c r="W64" s="108"/>
      <c r="X64" s="108"/>
      <c r="Y64" s="108"/>
      <c r="Z64" s="108"/>
      <c r="AA64" s="140"/>
    </row>
    <row r="65" spans="1:27" s="82" customFormat="1" ht="24" x14ac:dyDescent="0.2">
      <c r="A65" s="287"/>
      <c r="B65" s="293"/>
      <c r="C65" s="296"/>
      <c r="D65" s="287"/>
      <c r="E65" s="287"/>
      <c r="F65" s="287"/>
      <c r="G65" s="287"/>
      <c r="H65" s="180" t="s">
        <v>89</v>
      </c>
      <c r="I65" s="180"/>
      <c r="J65" s="46">
        <f>SUM(J61:J64)</f>
        <v>100000</v>
      </c>
      <c r="K65" s="46">
        <f t="shared" ref="K65:U65" si="23">SUM(K61:K64)</f>
        <v>3788</v>
      </c>
      <c r="L65" s="46">
        <f t="shared" si="23"/>
        <v>89956</v>
      </c>
      <c r="M65" s="46">
        <f t="shared" si="23"/>
        <v>3788</v>
      </c>
      <c r="N65" s="46">
        <f t="shared" si="23"/>
        <v>0</v>
      </c>
      <c r="O65" s="46">
        <f t="shared" si="23"/>
        <v>0</v>
      </c>
      <c r="P65" s="46">
        <f t="shared" si="23"/>
        <v>93744</v>
      </c>
      <c r="Q65" s="46">
        <f t="shared" si="23"/>
        <v>10044</v>
      </c>
      <c r="R65" s="46">
        <f t="shared" si="23"/>
        <v>0</v>
      </c>
      <c r="S65" s="46">
        <f t="shared" si="23"/>
        <v>0</v>
      </c>
      <c r="T65" s="46">
        <f t="shared" si="23"/>
        <v>121</v>
      </c>
      <c r="U65" s="46">
        <f t="shared" si="23"/>
        <v>10165</v>
      </c>
      <c r="V65" s="290"/>
      <c r="W65" s="108"/>
      <c r="X65" s="108"/>
      <c r="Y65" s="108"/>
      <c r="Z65" s="108"/>
      <c r="AA65" s="141"/>
    </row>
    <row r="66" spans="1:27" s="82" customFormat="1" ht="24" x14ac:dyDescent="0.2">
      <c r="A66" s="285">
        <v>7</v>
      </c>
      <c r="B66" s="291" t="s">
        <v>223</v>
      </c>
      <c r="C66" s="294" t="s">
        <v>488</v>
      </c>
      <c r="D66" s="285">
        <v>47</v>
      </c>
      <c r="E66" s="285">
        <v>4</v>
      </c>
      <c r="F66" s="285" t="s">
        <v>465</v>
      </c>
      <c r="G66" s="285" t="s">
        <v>15</v>
      </c>
      <c r="H66" s="32" t="s">
        <v>85</v>
      </c>
      <c r="I66" s="106">
        <v>22498</v>
      </c>
      <c r="J66" s="107">
        <v>48875</v>
      </c>
      <c r="K66" s="107">
        <v>3025</v>
      </c>
      <c r="L66" s="107">
        <v>4975</v>
      </c>
      <c r="M66" s="107">
        <v>3025</v>
      </c>
      <c r="N66" s="107">
        <v>0</v>
      </c>
      <c r="O66" s="107">
        <v>0</v>
      </c>
      <c r="P66" s="125">
        <f t="shared" si="20"/>
        <v>8000</v>
      </c>
      <c r="Q66" s="107">
        <f t="shared" si="17"/>
        <v>43900</v>
      </c>
      <c r="R66" s="107">
        <f t="shared" si="17"/>
        <v>0</v>
      </c>
      <c r="S66" s="107">
        <v>0</v>
      </c>
      <c r="T66" s="107">
        <v>5130</v>
      </c>
      <c r="U66" s="125">
        <f t="shared" si="15"/>
        <v>49030</v>
      </c>
      <c r="V66" s="288">
        <v>23054</v>
      </c>
      <c r="W66" s="108"/>
      <c r="X66" s="108"/>
      <c r="Y66" s="108"/>
      <c r="Z66" s="108"/>
      <c r="AA66" s="139"/>
    </row>
    <row r="67" spans="1:27" s="82" customFormat="1" ht="24" x14ac:dyDescent="0.2">
      <c r="A67" s="286"/>
      <c r="B67" s="292"/>
      <c r="C67" s="295"/>
      <c r="D67" s="286"/>
      <c r="E67" s="286"/>
      <c r="F67" s="286"/>
      <c r="G67" s="286"/>
      <c r="H67" s="37" t="s">
        <v>147</v>
      </c>
      <c r="I67" s="64">
        <v>22710</v>
      </c>
      <c r="J67" s="109">
        <v>49652</v>
      </c>
      <c r="K67" s="109">
        <v>2248</v>
      </c>
      <c r="L67" s="109">
        <v>0</v>
      </c>
      <c r="M67" s="109">
        <v>0</v>
      </c>
      <c r="N67" s="109">
        <v>0</v>
      </c>
      <c r="O67" s="109">
        <v>0</v>
      </c>
      <c r="P67" s="128">
        <f t="shared" si="20"/>
        <v>0</v>
      </c>
      <c r="Q67" s="107">
        <f t="shared" si="17"/>
        <v>49652</v>
      </c>
      <c r="R67" s="107">
        <f t="shared" si="17"/>
        <v>2248</v>
      </c>
      <c r="S67" s="109">
        <v>0</v>
      </c>
      <c r="T67" s="109">
        <v>2356.77</v>
      </c>
      <c r="U67" s="128">
        <f t="shared" si="15"/>
        <v>54256.77</v>
      </c>
      <c r="V67" s="289"/>
      <c r="W67" s="108"/>
      <c r="X67" s="108"/>
      <c r="Y67" s="108"/>
      <c r="Z67" s="108"/>
      <c r="AA67" s="140" t="s">
        <v>210</v>
      </c>
    </row>
    <row r="68" spans="1:27" s="82" customFormat="1" ht="24" x14ac:dyDescent="0.2">
      <c r="A68" s="286"/>
      <c r="B68" s="292"/>
      <c r="C68" s="295"/>
      <c r="D68" s="286"/>
      <c r="E68" s="286"/>
      <c r="F68" s="286"/>
      <c r="G68" s="286"/>
      <c r="H68" s="37" t="s">
        <v>148</v>
      </c>
      <c r="I68" s="64">
        <v>22894</v>
      </c>
      <c r="J68" s="109">
        <v>50365</v>
      </c>
      <c r="K68" s="109">
        <v>1535</v>
      </c>
      <c r="L68" s="109">
        <v>0</v>
      </c>
      <c r="M68" s="109">
        <v>0</v>
      </c>
      <c r="N68" s="109">
        <v>0</v>
      </c>
      <c r="O68" s="109">
        <v>0</v>
      </c>
      <c r="P68" s="128">
        <f t="shared" si="20"/>
        <v>0</v>
      </c>
      <c r="Q68" s="107">
        <f t="shared" si="17"/>
        <v>50365</v>
      </c>
      <c r="R68" s="107">
        <f t="shared" si="17"/>
        <v>1535</v>
      </c>
      <c r="S68" s="109">
        <v>0</v>
      </c>
      <c r="T68" s="109">
        <v>496.75</v>
      </c>
      <c r="U68" s="128">
        <f t="shared" si="15"/>
        <v>52396.75</v>
      </c>
      <c r="V68" s="289"/>
      <c r="W68" s="108"/>
      <c r="X68" s="108"/>
      <c r="Y68" s="108"/>
      <c r="Z68" s="108"/>
      <c r="AA68" s="140" t="s">
        <v>70</v>
      </c>
    </row>
    <row r="69" spans="1:27" s="82" customFormat="1" ht="24" x14ac:dyDescent="0.2">
      <c r="A69" s="286"/>
      <c r="B69" s="292"/>
      <c r="C69" s="295"/>
      <c r="D69" s="286"/>
      <c r="E69" s="286"/>
      <c r="F69" s="286"/>
      <c r="G69" s="286"/>
      <c r="H69" s="42" t="s">
        <v>149</v>
      </c>
      <c r="I69" s="58">
        <v>23075</v>
      </c>
      <c r="J69" s="105">
        <v>51108</v>
      </c>
      <c r="K69" s="105">
        <v>760</v>
      </c>
      <c r="L69" s="105">
        <v>0</v>
      </c>
      <c r="M69" s="105">
        <v>0</v>
      </c>
      <c r="N69" s="105">
        <v>0</v>
      </c>
      <c r="O69" s="105">
        <v>0</v>
      </c>
      <c r="P69" s="131">
        <f t="shared" si="20"/>
        <v>0</v>
      </c>
      <c r="Q69" s="107">
        <f t="shared" si="17"/>
        <v>51108</v>
      </c>
      <c r="R69" s="107">
        <f t="shared" si="17"/>
        <v>760</v>
      </c>
      <c r="S69" s="105">
        <v>0</v>
      </c>
      <c r="T69" s="105">
        <v>0</v>
      </c>
      <c r="U69" s="131">
        <f t="shared" si="15"/>
        <v>51868</v>
      </c>
      <c r="V69" s="289"/>
      <c r="W69" s="108"/>
      <c r="X69" s="108"/>
      <c r="Y69" s="108"/>
      <c r="Z69" s="108"/>
      <c r="AA69" s="140"/>
    </row>
    <row r="70" spans="1:27" s="82" customFormat="1" ht="24" x14ac:dyDescent="0.2">
      <c r="A70" s="287"/>
      <c r="B70" s="293"/>
      <c r="C70" s="296"/>
      <c r="D70" s="287"/>
      <c r="E70" s="287"/>
      <c r="F70" s="287"/>
      <c r="G70" s="287"/>
      <c r="H70" s="180" t="s">
        <v>89</v>
      </c>
      <c r="I70" s="180"/>
      <c r="J70" s="46">
        <f>SUM(J66:J69)</f>
        <v>200000</v>
      </c>
      <c r="K70" s="46">
        <f t="shared" ref="K70:U70" si="24">SUM(K66:K69)</f>
        <v>7568</v>
      </c>
      <c r="L70" s="46">
        <f t="shared" si="24"/>
        <v>4975</v>
      </c>
      <c r="M70" s="46">
        <f t="shared" si="24"/>
        <v>3025</v>
      </c>
      <c r="N70" s="46">
        <f t="shared" si="24"/>
        <v>0</v>
      </c>
      <c r="O70" s="46">
        <f t="shared" si="24"/>
        <v>0</v>
      </c>
      <c r="P70" s="46">
        <f t="shared" si="24"/>
        <v>8000</v>
      </c>
      <c r="Q70" s="46">
        <f t="shared" si="24"/>
        <v>195025</v>
      </c>
      <c r="R70" s="46">
        <f t="shared" si="24"/>
        <v>4543</v>
      </c>
      <c r="S70" s="46">
        <f t="shared" si="24"/>
        <v>0</v>
      </c>
      <c r="T70" s="46">
        <f t="shared" si="24"/>
        <v>7983.52</v>
      </c>
      <c r="U70" s="46">
        <f t="shared" si="24"/>
        <v>207551.52</v>
      </c>
      <c r="V70" s="290"/>
      <c r="W70" s="108"/>
      <c r="X70" s="108"/>
      <c r="Y70" s="108"/>
      <c r="Z70" s="108"/>
      <c r="AA70" s="141"/>
    </row>
    <row r="71" spans="1:27" s="82" customFormat="1" ht="24" x14ac:dyDescent="0.2">
      <c r="A71" s="285">
        <v>8</v>
      </c>
      <c r="B71" s="291" t="s">
        <v>489</v>
      </c>
      <c r="C71" s="294" t="s">
        <v>490</v>
      </c>
      <c r="D71" s="285">
        <v>118</v>
      </c>
      <c r="E71" s="285">
        <v>7</v>
      </c>
      <c r="F71" s="285" t="s">
        <v>465</v>
      </c>
      <c r="G71" s="285" t="s">
        <v>15</v>
      </c>
      <c r="H71" s="32" t="s">
        <v>85</v>
      </c>
      <c r="I71" s="106">
        <v>22498</v>
      </c>
      <c r="J71" s="107">
        <v>24388</v>
      </c>
      <c r="K71" s="107">
        <v>1512</v>
      </c>
      <c r="L71" s="107">
        <v>24388</v>
      </c>
      <c r="M71" s="107">
        <v>1512</v>
      </c>
      <c r="N71" s="107">
        <v>0</v>
      </c>
      <c r="O71" s="107">
        <v>0</v>
      </c>
      <c r="P71" s="125">
        <f t="shared" si="20"/>
        <v>25900</v>
      </c>
      <c r="Q71" s="107">
        <f t="shared" si="17"/>
        <v>0</v>
      </c>
      <c r="R71" s="107">
        <f t="shared" si="17"/>
        <v>0</v>
      </c>
      <c r="S71" s="107">
        <v>0</v>
      </c>
      <c r="T71" s="107">
        <v>0</v>
      </c>
      <c r="U71" s="125">
        <f t="shared" si="15"/>
        <v>0</v>
      </c>
      <c r="V71" s="288">
        <v>23075</v>
      </c>
      <c r="W71" s="108"/>
      <c r="X71" s="108"/>
      <c r="Y71" s="108"/>
      <c r="Z71" s="108"/>
      <c r="AA71" s="139"/>
    </row>
    <row r="72" spans="1:27" s="82" customFormat="1" ht="24" x14ac:dyDescent="0.2">
      <c r="A72" s="286"/>
      <c r="B72" s="292"/>
      <c r="C72" s="295"/>
      <c r="D72" s="286"/>
      <c r="E72" s="286"/>
      <c r="F72" s="286"/>
      <c r="G72" s="286"/>
      <c r="H72" s="37" t="s">
        <v>147</v>
      </c>
      <c r="I72" s="64">
        <v>22710</v>
      </c>
      <c r="J72" s="109">
        <v>24775</v>
      </c>
      <c r="K72" s="109">
        <v>1125</v>
      </c>
      <c r="L72" s="109">
        <v>24775</v>
      </c>
      <c r="M72" s="109">
        <v>1125</v>
      </c>
      <c r="N72" s="109">
        <v>0</v>
      </c>
      <c r="O72" s="109">
        <v>0</v>
      </c>
      <c r="P72" s="128">
        <f t="shared" si="20"/>
        <v>25900</v>
      </c>
      <c r="Q72" s="107">
        <f t="shared" si="17"/>
        <v>0</v>
      </c>
      <c r="R72" s="107">
        <f t="shared" si="17"/>
        <v>0</v>
      </c>
      <c r="S72" s="109">
        <v>0</v>
      </c>
      <c r="T72" s="109">
        <v>0</v>
      </c>
      <c r="U72" s="128">
        <f t="shared" si="15"/>
        <v>0</v>
      </c>
      <c r="V72" s="289"/>
      <c r="W72" s="108"/>
      <c r="X72" s="108"/>
      <c r="Y72" s="108"/>
      <c r="Z72" s="108"/>
      <c r="AA72" s="140" t="s">
        <v>210</v>
      </c>
    </row>
    <row r="73" spans="1:27" s="82" customFormat="1" ht="24" x14ac:dyDescent="0.2">
      <c r="A73" s="286"/>
      <c r="B73" s="292"/>
      <c r="C73" s="295"/>
      <c r="D73" s="286"/>
      <c r="E73" s="286"/>
      <c r="F73" s="286"/>
      <c r="G73" s="286"/>
      <c r="H73" s="37" t="s">
        <v>148</v>
      </c>
      <c r="I73" s="64">
        <v>22894</v>
      </c>
      <c r="J73" s="109">
        <v>25131</v>
      </c>
      <c r="K73" s="109">
        <v>769</v>
      </c>
      <c r="L73" s="109">
        <v>25131</v>
      </c>
      <c r="M73" s="109">
        <v>769</v>
      </c>
      <c r="N73" s="109">
        <v>0</v>
      </c>
      <c r="O73" s="109">
        <v>0</v>
      </c>
      <c r="P73" s="128">
        <f t="shared" si="20"/>
        <v>25900</v>
      </c>
      <c r="Q73" s="107">
        <f t="shared" si="17"/>
        <v>0</v>
      </c>
      <c r="R73" s="107">
        <f t="shared" si="17"/>
        <v>0</v>
      </c>
      <c r="S73" s="109">
        <v>0</v>
      </c>
      <c r="T73" s="109">
        <v>0</v>
      </c>
      <c r="U73" s="128">
        <f t="shared" si="15"/>
        <v>0</v>
      </c>
      <c r="V73" s="289"/>
      <c r="W73" s="108"/>
      <c r="X73" s="108"/>
      <c r="Y73" s="108"/>
      <c r="Z73" s="108"/>
      <c r="AA73" s="140" t="s">
        <v>70</v>
      </c>
    </row>
    <row r="74" spans="1:27" s="82" customFormat="1" ht="24" x14ac:dyDescent="0.2">
      <c r="A74" s="286"/>
      <c r="B74" s="292"/>
      <c r="C74" s="295"/>
      <c r="D74" s="286"/>
      <c r="E74" s="286"/>
      <c r="F74" s="286"/>
      <c r="G74" s="286"/>
      <c r="H74" s="42" t="s">
        <v>149</v>
      </c>
      <c r="I74" s="58">
        <v>23075</v>
      </c>
      <c r="J74" s="105">
        <v>25706</v>
      </c>
      <c r="K74" s="105">
        <v>382</v>
      </c>
      <c r="L74" s="105">
        <v>20576</v>
      </c>
      <c r="M74" s="105">
        <v>293</v>
      </c>
      <c r="N74" s="105">
        <v>0</v>
      </c>
      <c r="O74" s="105">
        <v>0</v>
      </c>
      <c r="P74" s="131">
        <f t="shared" si="20"/>
        <v>20869</v>
      </c>
      <c r="Q74" s="107">
        <f t="shared" si="17"/>
        <v>5130</v>
      </c>
      <c r="R74" s="107">
        <f t="shared" si="17"/>
        <v>89</v>
      </c>
      <c r="S74" s="105">
        <v>0</v>
      </c>
      <c r="T74" s="105">
        <v>0</v>
      </c>
      <c r="U74" s="131">
        <f t="shared" si="15"/>
        <v>5219</v>
      </c>
      <c r="V74" s="289"/>
      <c r="W74" s="108"/>
      <c r="X74" s="108"/>
      <c r="Y74" s="108"/>
      <c r="Z74" s="108"/>
      <c r="AA74" s="140"/>
    </row>
    <row r="75" spans="1:27" s="82" customFormat="1" ht="24" x14ac:dyDescent="0.2">
      <c r="A75" s="287"/>
      <c r="B75" s="293"/>
      <c r="C75" s="296"/>
      <c r="D75" s="287"/>
      <c r="E75" s="287"/>
      <c r="F75" s="287"/>
      <c r="G75" s="287"/>
      <c r="H75" s="180" t="s">
        <v>89</v>
      </c>
      <c r="I75" s="180"/>
      <c r="J75" s="46">
        <f>SUM(J71:J74)</f>
        <v>100000</v>
      </c>
      <c r="K75" s="46">
        <f t="shared" ref="K75:U75" si="25">SUM(K71:K74)</f>
        <v>3788</v>
      </c>
      <c r="L75" s="46">
        <f t="shared" si="25"/>
        <v>94870</v>
      </c>
      <c r="M75" s="46">
        <f t="shared" si="25"/>
        <v>3699</v>
      </c>
      <c r="N75" s="46">
        <f t="shared" si="25"/>
        <v>0</v>
      </c>
      <c r="O75" s="46">
        <f t="shared" si="25"/>
        <v>0</v>
      </c>
      <c r="P75" s="46">
        <f t="shared" si="25"/>
        <v>98569</v>
      </c>
      <c r="Q75" s="46">
        <f t="shared" si="25"/>
        <v>5130</v>
      </c>
      <c r="R75" s="46">
        <f t="shared" si="25"/>
        <v>89</v>
      </c>
      <c r="S75" s="46">
        <f t="shared" si="25"/>
        <v>0</v>
      </c>
      <c r="T75" s="46">
        <f t="shared" si="25"/>
        <v>0</v>
      </c>
      <c r="U75" s="46">
        <f t="shared" si="25"/>
        <v>5219</v>
      </c>
      <c r="V75" s="290"/>
      <c r="W75" s="108"/>
      <c r="X75" s="108"/>
      <c r="Y75" s="108"/>
      <c r="Z75" s="108"/>
      <c r="AA75" s="141"/>
    </row>
    <row r="76" spans="1:27" s="82" customFormat="1" ht="24" x14ac:dyDescent="0.2">
      <c r="A76" s="285">
        <v>9</v>
      </c>
      <c r="B76" s="291" t="s">
        <v>491</v>
      </c>
      <c r="C76" s="294" t="s">
        <v>492</v>
      </c>
      <c r="D76" s="285">
        <v>127</v>
      </c>
      <c r="E76" s="285">
        <v>1</v>
      </c>
      <c r="F76" s="285" t="s">
        <v>465</v>
      </c>
      <c r="G76" s="285" t="s">
        <v>15</v>
      </c>
      <c r="H76" s="32" t="s">
        <v>85</v>
      </c>
      <c r="I76" s="106">
        <v>22498</v>
      </c>
      <c r="J76" s="107">
        <v>36932</v>
      </c>
      <c r="K76" s="107">
        <v>2268</v>
      </c>
      <c r="L76" s="107">
        <v>36932</v>
      </c>
      <c r="M76" s="107">
        <v>2268</v>
      </c>
      <c r="N76" s="107">
        <v>600.51</v>
      </c>
      <c r="O76" s="107">
        <v>0</v>
      </c>
      <c r="P76" s="125">
        <f t="shared" si="20"/>
        <v>39800.51</v>
      </c>
      <c r="Q76" s="107">
        <f t="shared" si="17"/>
        <v>0</v>
      </c>
      <c r="R76" s="107">
        <f t="shared" si="17"/>
        <v>0</v>
      </c>
      <c r="S76" s="107">
        <v>0</v>
      </c>
      <c r="T76" s="107">
        <v>0</v>
      </c>
      <c r="U76" s="125">
        <f t="shared" si="15"/>
        <v>0</v>
      </c>
      <c r="V76" s="288">
        <v>23096</v>
      </c>
      <c r="W76" s="108"/>
      <c r="X76" s="108"/>
      <c r="Y76" s="108"/>
      <c r="Z76" s="108"/>
      <c r="AA76" s="139"/>
    </row>
    <row r="77" spans="1:27" s="82" customFormat="1" ht="24" x14ac:dyDescent="0.2">
      <c r="A77" s="286"/>
      <c r="B77" s="292"/>
      <c r="C77" s="295"/>
      <c r="D77" s="286"/>
      <c r="E77" s="286"/>
      <c r="F77" s="286"/>
      <c r="G77" s="286"/>
      <c r="H77" s="37" t="s">
        <v>147</v>
      </c>
      <c r="I77" s="64">
        <v>22710</v>
      </c>
      <c r="J77" s="109">
        <v>37518</v>
      </c>
      <c r="K77" s="109">
        <v>1682</v>
      </c>
      <c r="L77" s="109">
        <v>23517.49</v>
      </c>
      <c r="M77" s="109">
        <v>1682</v>
      </c>
      <c r="N77" s="109">
        <v>0</v>
      </c>
      <c r="O77" s="109">
        <v>0</v>
      </c>
      <c r="P77" s="128">
        <f t="shared" si="20"/>
        <v>25199.49</v>
      </c>
      <c r="Q77" s="107">
        <f t="shared" si="17"/>
        <v>14000.509999999998</v>
      </c>
      <c r="R77" s="107">
        <f t="shared" si="17"/>
        <v>0</v>
      </c>
      <c r="S77" s="109">
        <v>0</v>
      </c>
      <c r="T77" s="109">
        <v>1745</v>
      </c>
      <c r="U77" s="128">
        <f t="shared" si="15"/>
        <v>15745.509999999998</v>
      </c>
      <c r="V77" s="289"/>
      <c r="W77" s="108"/>
      <c r="X77" s="108"/>
      <c r="Y77" s="108"/>
      <c r="Z77" s="108"/>
      <c r="AA77" s="140" t="s">
        <v>210</v>
      </c>
    </row>
    <row r="78" spans="1:27" s="82" customFormat="1" ht="24" x14ac:dyDescent="0.2">
      <c r="A78" s="286"/>
      <c r="B78" s="292"/>
      <c r="C78" s="295"/>
      <c r="D78" s="286"/>
      <c r="E78" s="286"/>
      <c r="F78" s="286"/>
      <c r="G78" s="286"/>
      <c r="H78" s="37" t="s">
        <v>148</v>
      </c>
      <c r="I78" s="64">
        <v>22894</v>
      </c>
      <c r="J78" s="109">
        <v>38057</v>
      </c>
      <c r="K78" s="109">
        <v>1143</v>
      </c>
      <c r="L78" s="109">
        <v>0</v>
      </c>
      <c r="M78" s="109">
        <v>0</v>
      </c>
      <c r="N78" s="109">
        <v>0</v>
      </c>
      <c r="O78" s="109">
        <v>0</v>
      </c>
      <c r="P78" s="128">
        <f t="shared" si="20"/>
        <v>0</v>
      </c>
      <c r="Q78" s="107">
        <f t="shared" si="17"/>
        <v>38057</v>
      </c>
      <c r="R78" s="107">
        <f t="shared" si="17"/>
        <v>1143</v>
      </c>
      <c r="S78" s="109">
        <v>0</v>
      </c>
      <c r="T78" s="109">
        <v>375.36</v>
      </c>
      <c r="U78" s="128">
        <f t="shared" si="15"/>
        <v>39575.360000000001</v>
      </c>
      <c r="V78" s="289"/>
      <c r="W78" s="108"/>
      <c r="X78" s="108"/>
      <c r="Y78" s="108"/>
      <c r="Z78" s="108"/>
      <c r="AA78" s="140" t="s">
        <v>70</v>
      </c>
    </row>
    <row r="79" spans="1:27" s="82" customFormat="1" ht="24" x14ac:dyDescent="0.2">
      <c r="A79" s="286"/>
      <c r="B79" s="292"/>
      <c r="C79" s="295"/>
      <c r="D79" s="286"/>
      <c r="E79" s="286"/>
      <c r="F79" s="286"/>
      <c r="G79" s="286"/>
      <c r="H79" s="42" t="s">
        <v>149</v>
      </c>
      <c r="I79" s="58">
        <v>23075</v>
      </c>
      <c r="J79" s="105">
        <v>37493</v>
      </c>
      <c r="K79" s="105">
        <v>558</v>
      </c>
      <c r="L79" s="105">
        <v>0</v>
      </c>
      <c r="M79" s="105">
        <v>0</v>
      </c>
      <c r="N79" s="105">
        <v>0</v>
      </c>
      <c r="O79" s="105">
        <v>0</v>
      </c>
      <c r="P79" s="131">
        <f t="shared" si="20"/>
        <v>0</v>
      </c>
      <c r="Q79" s="107">
        <f t="shared" si="17"/>
        <v>37493</v>
      </c>
      <c r="R79" s="107">
        <f t="shared" si="17"/>
        <v>558</v>
      </c>
      <c r="S79" s="105">
        <v>0</v>
      </c>
      <c r="T79" s="105">
        <v>0</v>
      </c>
      <c r="U79" s="131">
        <f t="shared" si="15"/>
        <v>38051</v>
      </c>
      <c r="V79" s="289"/>
      <c r="W79" s="108"/>
      <c r="X79" s="108"/>
      <c r="Y79" s="108"/>
      <c r="Z79" s="108"/>
      <c r="AA79" s="140"/>
    </row>
    <row r="80" spans="1:27" s="82" customFormat="1" ht="24" x14ac:dyDescent="0.2">
      <c r="A80" s="287"/>
      <c r="B80" s="293"/>
      <c r="C80" s="296"/>
      <c r="D80" s="287"/>
      <c r="E80" s="287"/>
      <c r="F80" s="287"/>
      <c r="G80" s="287"/>
      <c r="H80" s="180" t="s">
        <v>89</v>
      </c>
      <c r="I80" s="180"/>
      <c r="J80" s="46">
        <f>SUM(J76:J79)</f>
        <v>150000</v>
      </c>
      <c r="K80" s="46">
        <f t="shared" ref="K80:U80" si="26">SUM(K76:K79)</f>
        <v>5651</v>
      </c>
      <c r="L80" s="46">
        <f t="shared" si="26"/>
        <v>60449.490000000005</v>
      </c>
      <c r="M80" s="46">
        <f t="shared" si="26"/>
        <v>3950</v>
      </c>
      <c r="N80" s="46">
        <f t="shared" si="26"/>
        <v>600.51</v>
      </c>
      <c r="O80" s="46">
        <f t="shared" si="26"/>
        <v>0</v>
      </c>
      <c r="P80" s="46">
        <f t="shared" si="26"/>
        <v>65000</v>
      </c>
      <c r="Q80" s="46">
        <f t="shared" si="26"/>
        <v>89550.51</v>
      </c>
      <c r="R80" s="46">
        <f t="shared" si="26"/>
        <v>1701</v>
      </c>
      <c r="S80" s="46">
        <f t="shared" si="26"/>
        <v>0</v>
      </c>
      <c r="T80" s="46">
        <f t="shared" si="26"/>
        <v>2120.36</v>
      </c>
      <c r="U80" s="46">
        <f t="shared" si="26"/>
        <v>93371.87</v>
      </c>
      <c r="V80" s="290"/>
      <c r="W80" s="108"/>
      <c r="X80" s="108"/>
      <c r="Y80" s="108"/>
      <c r="Z80" s="108"/>
      <c r="AA80" s="141"/>
    </row>
    <row r="81" spans="1:27" s="82" customFormat="1" ht="24" x14ac:dyDescent="0.2">
      <c r="A81" s="285">
        <v>10</v>
      </c>
      <c r="B81" s="291" t="s">
        <v>466</v>
      </c>
      <c r="C81" s="294" t="s">
        <v>493</v>
      </c>
      <c r="D81" s="285">
        <v>113</v>
      </c>
      <c r="E81" s="285">
        <v>1</v>
      </c>
      <c r="F81" s="285" t="s">
        <v>465</v>
      </c>
      <c r="G81" s="285" t="s">
        <v>15</v>
      </c>
      <c r="H81" s="32" t="s">
        <v>85</v>
      </c>
      <c r="I81" s="106">
        <v>22498</v>
      </c>
      <c r="J81" s="107">
        <v>36932</v>
      </c>
      <c r="K81" s="107">
        <v>2268</v>
      </c>
      <c r="L81" s="107">
        <v>36932</v>
      </c>
      <c r="M81" s="107">
        <v>2268</v>
      </c>
      <c r="N81" s="107">
        <v>315.95999999999998</v>
      </c>
      <c r="O81" s="107">
        <v>0</v>
      </c>
      <c r="P81" s="125">
        <f t="shared" si="20"/>
        <v>39515.96</v>
      </c>
      <c r="Q81" s="107">
        <f t="shared" si="17"/>
        <v>0</v>
      </c>
      <c r="R81" s="107">
        <f t="shared" si="17"/>
        <v>0</v>
      </c>
      <c r="S81" s="107">
        <v>0</v>
      </c>
      <c r="T81" s="107">
        <v>0</v>
      </c>
      <c r="U81" s="125">
        <f t="shared" si="15"/>
        <v>0</v>
      </c>
      <c r="V81" s="288">
        <v>23063</v>
      </c>
      <c r="W81" s="108"/>
      <c r="X81" s="108"/>
      <c r="Y81" s="108"/>
      <c r="Z81" s="108"/>
      <c r="AA81" s="139"/>
    </row>
    <row r="82" spans="1:27" s="82" customFormat="1" ht="24" x14ac:dyDescent="0.2">
      <c r="A82" s="286"/>
      <c r="B82" s="292"/>
      <c r="C82" s="295"/>
      <c r="D82" s="286"/>
      <c r="E82" s="286"/>
      <c r="F82" s="286"/>
      <c r="G82" s="286"/>
      <c r="H82" s="37" t="s">
        <v>147</v>
      </c>
      <c r="I82" s="64">
        <v>22710</v>
      </c>
      <c r="J82" s="109">
        <v>37518</v>
      </c>
      <c r="K82" s="109">
        <v>1682</v>
      </c>
      <c r="L82" s="109">
        <v>37518</v>
      </c>
      <c r="M82" s="109">
        <v>1682</v>
      </c>
      <c r="N82" s="109">
        <v>0</v>
      </c>
      <c r="O82" s="109">
        <v>0</v>
      </c>
      <c r="P82" s="128">
        <f t="shared" si="20"/>
        <v>39200</v>
      </c>
      <c r="Q82" s="107">
        <f t="shared" si="17"/>
        <v>0</v>
      </c>
      <c r="R82" s="107">
        <f t="shared" si="17"/>
        <v>0</v>
      </c>
      <c r="S82" s="109">
        <v>0</v>
      </c>
      <c r="T82" s="109">
        <v>1310.9</v>
      </c>
      <c r="U82" s="128">
        <f t="shared" si="15"/>
        <v>1310.9</v>
      </c>
      <c r="V82" s="289"/>
      <c r="W82" s="108"/>
      <c r="X82" s="108"/>
      <c r="Y82" s="108"/>
      <c r="Z82" s="108"/>
      <c r="AA82" s="140" t="s">
        <v>210</v>
      </c>
    </row>
    <row r="83" spans="1:27" s="82" customFormat="1" ht="24" x14ac:dyDescent="0.2">
      <c r="A83" s="286"/>
      <c r="B83" s="292"/>
      <c r="C83" s="295"/>
      <c r="D83" s="286"/>
      <c r="E83" s="286"/>
      <c r="F83" s="286"/>
      <c r="G83" s="286"/>
      <c r="H83" s="37" t="s">
        <v>148</v>
      </c>
      <c r="I83" s="64">
        <v>22894</v>
      </c>
      <c r="J83" s="109">
        <v>38057</v>
      </c>
      <c r="K83" s="109">
        <v>1143</v>
      </c>
      <c r="L83" s="109">
        <v>0</v>
      </c>
      <c r="M83" s="109">
        <v>0</v>
      </c>
      <c r="N83" s="109">
        <v>0</v>
      </c>
      <c r="O83" s="109">
        <v>0</v>
      </c>
      <c r="P83" s="128">
        <f t="shared" si="20"/>
        <v>0</v>
      </c>
      <c r="Q83" s="107">
        <f t="shared" si="17"/>
        <v>38057</v>
      </c>
      <c r="R83" s="107">
        <f t="shared" si="17"/>
        <v>1143</v>
      </c>
      <c r="S83" s="109">
        <v>0</v>
      </c>
      <c r="T83" s="109">
        <v>375.36</v>
      </c>
      <c r="U83" s="128">
        <f t="shared" si="15"/>
        <v>39575.360000000001</v>
      </c>
      <c r="V83" s="289"/>
      <c r="W83" s="108"/>
      <c r="X83" s="108"/>
      <c r="Y83" s="108"/>
      <c r="Z83" s="108"/>
      <c r="AA83" s="140" t="s">
        <v>70</v>
      </c>
    </row>
    <row r="84" spans="1:27" s="82" customFormat="1" ht="24" x14ac:dyDescent="0.2">
      <c r="A84" s="286"/>
      <c r="B84" s="292"/>
      <c r="C84" s="295"/>
      <c r="D84" s="286"/>
      <c r="E84" s="286"/>
      <c r="F84" s="286"/>
      <c r="G84" s="286"/>
      <c r="H84" s="42" t="s">
        <v>149</v>
      </c>
      <c r="I84" s="58">
        <v>23075</v>
      </c>
      <c r="J84" s="105">
        <v>37493</v>
      </c>
      <c r="K84" s="105">
        <v>558</v>
      </c>
      <c r="L84" s="105">
        <v>0</v>
      </c>
      <c r="M84" s="105">
        <v>0</v>
      </c>
      <c r="N84" s="105">
        <v>0</v>
      </c>
      <c r="O84" s="105">
        <v>0</v>
      </c>
      <c r="P84" s="131">
        <f t="shared" si="20"/>
        <v>0</v>
      </c>
      <c r="Q84" s="107">
        <f t="shared" si="17"/>
        <v>37493</v>
      </c>
      <c r="R84" s="107">
        <f t="shared" si="17"/>
        <v>558</v>
      </c>
      <c r="S84" s="105">
        <v>0</v>
      </c>
      <c r="T84" s="105">
        <v>0</v>
      </c>
      <c r="U84" s="131">
        <f t="shared" si="15"/>
        <v>38051</v>
      </c>
      <c r="V84" s="289"/>
      <c r="W84" s="108"/>
      <c r="X84" s="108"/>
      <c r="Y84" s="108"/>
      <c r="Z84" s="108"/>
      <c r="AA84" s="140"/>
    </row>
    <row r="85" spans="1:27" s="82" customFormat="1" ht="24" x14ac:dyDescent="0.2">
      <c r="A85" s="287"/>
      <c r="B85" s="293"/>
      <c r="C85" s="296"/>
      <c r="D85" s="287"/>
      <c r="E85" s="287"/>
      <c r="F85" s="287"/>
      <c r="G85" s="287"/>
      <c r="H85" s="180" t="s">
        <v>89</v>
      </c>
      <c r="I85" s="180"/>
      <c r="J85" s="46">
        <f>SUM(J81:J84)</f>
        <v>150000</v>
      </c>
      <c r="K85" s="46">
        <f t="shared" ref="K85:U85" si="27">SUM(K81:K84)</f>
        <v>5651</v>
      </c>
      <c r="L85" s="46">
        <f t="shared" si="27"/>
        <v>74450</v>
      </c>
      <c r="M85" s="46">
        <f t="shared" si="27"/>
        <v>3950</v>
      </c>
      <c r="N85" s="46">
        <f t="shared" si="27"/>
        <v>315.95999999999998</v>
      </c>
      <c r="O85" s="46">
        <f t="shared" si="27"/>
        <v>0</v>
      </c>
      <c r="P85" s="46">
        <f t="shared" si="27"/>
        <v>78715.959999999992</v>
      </c>
      <c r="Q85" s="46">
        <f t="shared" si="27"/>
        <v>75550</v>
      </c>
      <c r="R85" s="46">
        <f t="shared" si="27"/>
        <v>1701</v>
      </c>
      <c r="S85" s="46">
        <f t="shared" si="27"/>
        <v>0</v>
      </c>
      <c r="T85" s="46">
        <f t="shared" si="27"/>
        <v>1686.2600000000002</v>
      </c>
      <c r="U85" s="46">
        <f t="shared" si="27"/>
        <v>78937.260000000009</v>
      </c>
      <c r="V85" s="290"/>
      <c r="W85" s="108"/>
      <c r="X85" s="108"/>
      <c r="Y85" s="108"/>
      <c r="Z85" s="108"/>
      <c r="AA85" s="141"/>
    </row>
    <row r="86" spans="1:27" s="82" customFormat="1" ht="24" x14ac:dyDescent="0.2">
      <c r="A86" s="285">
        <v>11</v>
      </c>
      <c r="B86" s="291" t="s">
        <v>494</v>
      </c>
      <c r="C86" s="294" t="s">
        <v>495</v>
      </c>
      <c r="D86" s="285">
        <v>427</v>
      </c>
      <c r="E86" s="285">
        <v>5</v>
      </c>
      <c r="F86" s="285" t="s">
        <v>465</v>
      </c>
      <c r="G86" s="285" t="s">
        <v>15</v>
      </c>
      <c r="H86" s="32" t="s">
        <v>85</v>
      </c>
      <c r="I86" s="106">
        <v>22710</v>
      </c>
      <c r="J86" s="107">
        <v>24412</v>
      </c>
      <c r="K86" s="107">
        <v>1488</v>
      </c>
      <c r="L86" s="107">
        <v>0</v>
      </c>
      <c r="M86" s="107">
        <v>0</v>
      </c>
      <c r="N86" s="107">
        <v>0</v>
      </c>
      <c r="O86" s="107">
        <v>0</v>
      </c>
      <c r="P86" s="125">
        <f t="shared" si="20"/>
        <v>0</v>
      </c>
      <c r="Q86" s="107">
        <f t="shared" si="17"/>
        <v>24412</v>
      </c>
      <c r="R86" s="107">
        <f t="shared" si="17"/>
        <v>1488</v>
      </c>
      <c r="S86" s="107">
        <v>0</v>
      </c>
      <c r="T86" s="107">
        <v>1158.73</v>
      </c>
      <c r="U86" s="125">
        <f t="shared" si="15"/>
        <v>27058.73</v>
      </c>
      <c r="V86" s="189" t="s">
        <v>75</v>
      </c>
      <c r="W86" s="108"/>
      <c r="X86" s="108"/>
      <c r="Y86" s="108"/>
      <c r="Z86" s="108"/>
      <c r="AA86" s="76"/>
    </row>
    <row r="87" spans="1:27" s="82" customFormat="1" ht="24" x14ac:dyDescent="0.2">
      <c r="A87" s="286"/>
      <c r="B87" s="292"/>
      <c r="C87" s="295"/>
      <c r="D87" s="286"/>
      <c r="E87" s="286"/>
      <c r="F87" s="286"/>
      <c r="G87" s="286"/>
      <c r="H87" s="37" t="s">
        <v>147</v>
      </c>
      <c r="I87" s="64">
        <v>22894</v>
      </c>
      <c r="J87" s="109">
        <v>24757</v>
      </c>
      <c r="K87" s="109">
        <v>1143</v>
      </c>
      <c r="L87" s="109">
        <v>0</v>
      </c>
      <c r="M87" s="109">
        <v>0</v>
      </c>
      <c r="N87" s="109">
        <v>0</v>
      </c>
      <c r="O87" s="109">
        <v>0</v>
      </c>
      <c r="P87" s="128">
        <f t="shared" si="20"/>
        <v>0</v>
      </c>
      <c r="Q87" s="107">
        <f t="shared" si="17"/>
        <v>24757</v>
      </c>
      <c r="R87" s="107">
        <f t="shared" si="17"/>
        <v>1143</v>
      </c>
      <c r="S87" s="109">
        <v>0</v>
      </c>
      <c r="T87" s="109">
        <v>244.18</v>
      </c>
      <c r="U87" s="128">
        <f t="shared" si="15"/>
        <v>26144.18</v>
      </c>
      <c r="V87" s="190"/>
      <c r="W87" s="108"/>
      <c r="X87" s="108"/>
      <c r="Y87" s="108"/>
      <c r="Z87" s="108"/>
      <c r="AA87" s="75" t="s">
        <v>211</v>
      </c>
    </row>
    <row r="88" spans="1:27" s="82" customFormat="1" ht="24" x14ac:dyDescent="0.2">
      <c r="A88" s="286"/>
      <c r="B88" s="292"/>
      <c r="C88" s="295"/>
      <c r="D88" s="286"/>
      <c r="E88" s="286"/>
      <c r="F88" s="286"/>
      <c r="G88" s="286"/>
      <c r="H88" s="37" t="s">
        <v>148</v>
      </c>
      <c r="I88" s="55">
        <v>23075</v>
      </c>
      <c r="J88" s="109">
        <v>25144</v>
      </c>
      <c r="K88" s="109">
        <v>756</v>
      </c>
      <c r="L88" s="109">
        <v>0</v>
      </c>
      <c r="M88" s="109">
        <v>0</v>
      </c>
      <c r="N88" s="109">
        <v>0</v>
      </c>
      <c r="O88" s="109">
        <v>0</v>
      </c>
      <c r="P88" s="128">
        <f t="shared" si="20"/>
        <v>0</v>
      </c>
      <c r="Q88" s="107">
        <f t="shared" si="17"/>
        <v>25144</v>
      </c>
      <c r="R88" s="107">
        <f t="shared" si="17"/>
        <v>756</v>
      </c>
      <c r="S88" s="109">
        <v>0</v>
      </c>
      <c r="T88" s="109">
        <v>0</v>
      </c>
      <c r="U88" s="128">
        <f t="shared" si="15"/>
        <v>25900</v>
      </c>
      <c r="V88" s="190"/>
      <c r="W88" s="108"/>
      <c r="X88" s="108"/>
      <c r="Y88" s="108"/>
      <c r="Z88" s="108"/>
      <c r="AA88" s="75" t="s">
        <v>507</v>
      </c>
    </row>
    <row r="89" spans="1:27" s="82" customFormat="1" ht="24" x14ac:dyDescent="0.2">
      <c r="A89" s="286"/>
      <c r="B89" s="292"/>
      <c r="C89" s="295"/>
      <c r="D89" s="286"/>
      <c r="E89" s="286"/>
      <c r="F89" s="286"/>
      <c r="G89" s="286"/>
      <c r="H89" s="42" t="s">
        <v>149</v>
      </c>
      <c r="I89" s="56">
        <v>23259</v>
      </c>
      <c r="J89" s="105">
        <v>25687</v>
      </c>
      <c r="K89" s="105">
        <v>388</v>
      </c>
      <c r="L89" s="105">
        <v>0</v>
      </c>
      <c r="M89" s="105">
        <v>0</v>
      </c>
      <c r="N89" s="105">
        <v>0</v>
      </c>
      <c r="O89" s="105">
        <v>0</v>
      </c>
      <c r="P89" s="131">
        <f t="shared" si="20"/>
        <v>0</v>
      </c>
      <c r="Q89" s="105">
        <v>0</v>
      </c>
      <c r="R89" s="105">
        <v>0</v>
      </c>
      <c r="S89" s="105">
        <v>0</v>
      </c>
      <c r="T89" s="105">
        <v>0</v>
      </c>
      <c r="U89" s="131">
        <f t="shared" si="15"/>
        <v>0</v>
      </c>
      <c r="V89" s="190"/>
      <c r="W89" s="108"/>
      <c r="X89" s="108"/>
      <c r="Y89" s="108"/>
      <c r="Z89" s="108"/>
      <c r="AA89" s="75"/>
    </row>
    <row r="90" spans="1:27" s="82" customFormat="1" ht="24" x14ac:dyDescent="0.2">
      <c r="A90" s="287"/>
      <c r="B90" s="293"/>
      <c r="C90" s="296"/>
      <c r="D90" s="287"/>
      <c r="E90" s="287"/>
      <c r="F90" s="287"/>
      <c r="G90" s="287"/>
      <c r="H90" s="180" t="s">
        <v>89</v>
      </c>
      <c r="I90" s="180"/>
      <c r="J90" s="46">
        <f>SUM(J86:J89)</f>
        <v>100000</v>
      </c>
      <c r="K90" s="46">
        <f t="shared" ref="K90:U90" si="28">SUM(K86:K89)</f>
        <v>3775</v>
      </c>
      <c r="L90" s="46">
        <f t="shared" si="28"/>
        <v>0</v>
      </c>
      <c r="M90" s="46">
        <f t="shared" si="28"/>
        <v>0</v>
      </c>
      <c r="N90" s="46">
        <f t="shared" si="28"/>
        <v>0</v>
      </c>
      <c r="O90" s="46">
        <f t="shared" si="28"/>
        <v>0</v>
      </c>
      <c r="P90" s="46">
        <f t="shared" si="28"/>
        <v>0</v>
      </c>
      <c r="Q90" s="46">
        <f t="shared" si="28"/>
        <v>74313</v>
      </c>
      <c r="R90" s="46">
        <f t="shared" si="28"/>
        <v>3387</v>
      </c>
      <c r="S90" s="46">
        <f t="shared" si="28"/>
        <v>0</v>
      </c>
      <c r="T90" s="46">
        <f t="shared" si="28"/>
        <v>1402.91</v>
      </c>
      <c r="U90" s="46">
        <f t="shared" si="28"/>
        <v>79102.91</v>
      </c>
      <c r="V90" s="232"/>
      <c r="W90" s="108"/>
      <c r="X90" s="108"/>
      <c r="Y90" s="108"/>
      <c r="Z90" s="108"/>
      <c r="AA90" s="79"/>
    </row>
    <row r="91" spans="1:27" s="82" customFormat="1" ht="24" x14ac:dyDescent="0.2">
      <c r="A91" s="285">
        <v>12</v>
      </c>
      <c r="B91" s="291" t="s">
        <v>496</v>
      </c>
      <c r="C91" s="294" t="s">
        <v>497</v>
      </c>
      <c r="D91" s="285">
        <v>2</v>
      </c>
      <c r="E91" s="285">
        <v>7</v>
      </c>
      <c r="F91" s="285" t="s">
        <v>465</v>
      </c>
      <c r="G91" s="285" t="s">
        <v>15</v>
      </c>
      <c r="H91" s="32" t="s">
        <v>85</v>
      </c>
      <c r="I91" s="106">
        <v>22710</v>
      </c>
      <c r="J91" s="107">
        <v>24412</v>
      </c>
      <c r="K91" s="107">
        <v>1488</v>
      </c>
      <c r="L91" s="107">
        <v>24412</v>
      </c>
      <c r="M91" s="107">
        <v>1488</v>
      </c>
      <c r="N91" s="107">
        <v>0</v>
      </c>
      <c r="O91" s="107">
        <v>0</v>
      </c>
      <c r="P91" s="125">
        <f t="shared" si="20"/>
        <v>25900</v>
      </c>
      <c r="Q91" s="107">
        <f t="shared" si="17"/>
        <v>0</v>
      </c>
      <c r="R91" s="107">
        <f t="shared" si="17"/>
        <v>0</v>
      </c>
      <c r="S91" s="107">
        <v>0</v>
      </c>
      <c r="T91" s="107">
        <v>0</v>
      </c>
      <c r="U91" s="125">
        <f t="shared" si="15"/>
        <v>0</v>
      </c>
      <c r="V91" s="288">
        <v>23077</v>
      </c>
      <c r="W91" s="108"/>
      <c r="X91" s="108"/>
      <c r="Y91" s="108"/>
      <c r="Z91" s="108"/>
      <c r="AA91" s="76"/>
    </row>
    <row r="92" spans="1:27" s="82" customFormat="1" ht="24" x14ac:dyDescent="0.2">
      <c r="A92" s="286"/>
      <c r="B92" s="292"/>
      <c r="C92" s="295"/>
      <c r="D92" s="286"/>
      <c r="E92" s="286"/>
      <c r="F92" s="286"/>
      <c r="G92" s="286"/>
      <c r="H92" s="37" t="s">
        <v>147</v>
      </c>
      <c r="I92" s="64">
        <v>22894</v>
      </c>
      <c r="J92" s="109">
        <v>24757</v>
      </c>
      <c r="K92" s="109">
        <v>1143</v>
      </c>
      <c r="L92" s="109">
        <v>24757</v>
      </c>
      <c r="M92" s="109">
        <v>1143</v>
      </c>
      <c r="N92" s="109">
        <v>0</v>
      </c>
      <c r="O92" s="109">
        <v>0</v>
      </c>
      <c r="P92" s="128">
        <f t="shared" si="20"/>
        <v>25900</v>
      </c>
      <c r="Q92" s="107">
        <f t="shared" si="17"/>
        <v>0</v>
      </c>
      <c r="R92" s="107">
        <f t="shared" si="17"/>
        <v>0</v>
      </c>
      <c r="S92" s="109">
        <v>0</v>
      </c>
      <c r="T92" s="109">
        <v>390</v>
      </c>
      <c r="U92" s="128">
        <f t="shared" si="15"/>
        <v>390</v>
      </c>
      <c r="V92" s="289"/>
      <c r="W92" s="108"/>
      <c r="X92" s="108"/>
      <c r="Y92" s="108"/>
      <c r="Z92" s="108"/>
      <c r="AA92" s="75" t="s">
        <v>211</v>
      </c>
    </row>
    <row r="93" spans="1:27" s="82" customFormat="1" ht="24" x14ac:dyDescent="0.2">
      <c r="A93" s="286"/>
      <c r="B93" s="292"/>
      <c r="C93" s="295"/>
      <c r="D93" s="286"/>
      <c r="E93" s="286"/>
      <c r="F93" s="286"/>
      <c r="G93" s="286"/>
      <c r="H93" s="37" t="s">
        <v>148</v>
      </c>
      <c r="I93" s="55">
        <v>23075</v>
      </c>
      <c r="J93" s="109">
        <v>25144</v>
      </c>
      <c r="K93" s="109">
        <v>756</v>
      </c>
      <c r="L93" s="109">
        <v>0</v>
      </c>
      <c r="M93" s="109">
        <v>0</v>
      </c>
      <c r="N93" s="109">
        <v>0</v>
      </c>
      <c r="O93" s="109">
        <v>0</v>
      </c>
      <c r="P93" s="128">
        <f t="shared" si="20"/>
        <v>0</v>
      </c>
      <c r="Q93" s="107">
        <f t="shared" si="17"/>
        <v>25144</v>
      </c>
      <c r="R93" s="107">
        <f t="shared" si="17"/>
        <v>756</v>
      </c>
      <c r="S93" s="109">
        <v>0</v>
      </c>
      <c r="T93" s="109">
        <v>0</v>
      </c>
      <c r="U93" s="128">
        <f t="shared" si="15"/>
        <v>25900</v>
      </c>
      <c r="V93" s="289"/>
      <c r="W93" s="108"/>
      <c r="X93" s="108"/>
      <c r="Y93" s="108"/>
      <c r="Z93" s="108"/>
      <c r="AA93" s="75" t="s">
        <v>212</v>
      </c>
    </row>
    <row r="94" spans="1:27" s="82" customFormat="1" ht="24" x14ac:dyDescent="0.2">
      <c r="A94" s="286"/>
      <c r="B94" s="292"/>
      <c r="C94" s="295"/>
      <c r="D94" s="286"/>
      <c r="E94" s="286"/>
      <c r="F94" s="286"/>
      <c r="G94" s="286"/>
      <c r="H94" s="42" t="s">
        <v>149</v>
      </c>
      <c r="I94" s="56">
        <v>23259</v>
      </c>
      <c r="J94" s="105">
        <v>25687</v>
      </c>
      <c r="K94" s="105">
        <v>388</v>
      </c>
      <c r="L94" s="105">
        <v>0</v>
      </c>
      <c r="M94" s="105">
        <v>0</v>
      </c>
      <c r="N94" s="105">
        <v>0</v>
      </c>
      <c r="O94" s="105">
        <v>0</v>
      </c>
      <c r="P94" s="131">
        <f t="shared" si="20"/>
        <v>0</v>
      </c>
      <c r="Q94" s="105">
        <v>0</v>
      </c>
      <c r="R94" s="105">
        <v>0</v>
      </c>
      <c r="S94" s="105">
        <v>0</v>
      </c>
      <c r="T94" s="105">
        <v>0</v>
      </c>
      <c r="U94" s="131">
        <f t="shared" si="15"/>
        <v>0</v>
      </c>
      <c r="V94" s="289"/>
      <c r="W94" s="108"/>
      <c r="X94" s="108"/>
      <c r="Y94" s="108"/>
      <c r="Z94" s="108"/>
      <c r="AA94" s="75"/>
    </row>
    <row r="95" spans="1:27" s="82" customFormat="1" ht="24" x14ac:dyDescent="0.2">
      <c r="A95" s="287"/>
      <c r="B95" s="293"/>
      <c r="C95" s="296"/>
      <c r="D95" s="287"/>
      <c r="E95" s="287"/>
      <c r="F95" s="287"/>
      <c r="G95" s="287"/>
      <c r="H95" s="180" t="s">
        <v>89</v>
      </c>
      <c r="I95" s="180"/>
      <c r="J95" s="46">
        <f>SUM(J91:J94)</f>
        <v>100000</v>
      </c>
      <c r="K95" s="46">
        <f t="shared" ref="K95:U95" si="29">SUM(K91:K94)</f>
        <v>3775</v>
      </c>
      <c r="L95" s="46">
        <f t="shared" si="29"/>
        <v>49169</v>
      </c>
      <c r="M95" s="46">
        <f t="shared" si="29"/>
        <v>2631</v>
      </c>
      <c r="N95" s="46">
        <f t="shared" si="29"/>
        <v>0</v>
      </c>
      <c r="O95" s="46">
        <f t="shared" si="29"/>
        <v>0</v>
      </c>
      <c r="P95" s="46">
        <f t="shared" si="29"/>
        <v>51800</v>
      </c>
      <c r="Q95" s="46">
        <f t="shared" si="29"/>
        <v>25144</v>
      </c>
      <c r="R95" s="46">
        <f t="shared" si="29"/>
        <v>756</v>
      </c>
      <c r="S95" s="46">
        <f t="shared" si="29"/>
        <v>0</v>
      </c>
      <c r="T95" s="46">
        <f t="shared" si="29"/>
        <v>390</v>
      </c>
      <c r="U95" s="46">
        <f t="shared" si="29"/>
        <v>26290</v>
      </c>
      <c r="V95" s="290"/>
      <c r="W95" s="108"/>
      <c r="X95" s="108"/>
      <c r="Y95" s="108"/>
      <c r="Z95" s="108"/>
      <c r="AA95" s="79"/>
    </row>
    <row r="96" spans="1:27" s="82" customFormat="1" ht="24" x14ac:dyDescent="0.2">
      <c r="A96" s="285">
        <v>13</v>
      </c>
      <c r="B96" s="291" t="s">
        <v>479</v>
      </c>
      <c r="C96" s="294" t="s">
        <v>498</v>
      </c>
      <c r="D96" s="285">
        <v>19</v>
      </c>
      <c r="E96" s="285">
        <v>7</v>
      </c>
      <c r="F96" s="285" t="s">
        <v>465</v>
      </c>
      <c r="G96" s="285" t="s">
        <v>15</v>
      </c>
      <c r="H96" s="32" t="s">
        <v>85</v>
      </c>
      <c r="I96" s="106">
        <v>22710</v>
      </c>
      <c r="J96" s="107">
        <v>24412</v>
      </c>
      <c r="K96" s="107">
        <v>1488</v>
      </c>
      <c r="L96" s="107">
        <v>24412</v>
      </c>
      <c r="M96" s="107">
        <v>1488</v>
      </c>
      <c r="N96" s="107">
        <v>0</v>
      </c>
      <c r="O96" s="107">
        <v>0</v>
      </c>
      <c r="P96" s="125">
        <f t="shared" si="20"/>
        <v>25900</v>
      </c>
      <c r="Q96" s="107">
        <f t="shared" si="17"/>
        <v>0</v>
      </c>
      <c r="R96" s="107">
        <f t="shared" si="17"/>
        <v>0</v>
      </c>
      <c r="S96" s="107">
        <v>0</v>
      </c>
      <c r="T96" s="107">
        <v>0</v>
      </c>
      <c r="U96" s="125">
        <f t="shared" si="15"/>
        <v>0</v>
      </c>
      <c r="V96" s="288">
        <v>23080</v>
      </c>
      <c r="W96" s="108"/>
      <c r="X96" s="108"/>
      <c r="Y96" s="108"/>
      <c r="Z96" s="108"/>
      <c r="AA96" s="76"/>
    </row>
    <row r="97" spans="1:27" s="82" customFormat="1" ht="24" x14ac:dyDescent="0.2">
      <c r="A97" s="286"/>
      <c r="B97" s="292"/>
      <c r="C97" s="295"/>
      <c r="D97" s="286"/>
      <c r="E97" s="286"/>
      <c r="F97" s="286"/>
      <c r="G97" s="286"/>
      <c r="H97" s="37" t="s">
        <v>147</v>
      </c>
      <c r="I97" s="64">
        <v>22894</v>
      </c>
      <c r="J97" s="109">
        <v>24757</v>
      </c>
      <c r="K97" s="109">
        <v>1143</v>
      </c>
      <c r="L97" s="109">
        <v>24757</v>
      </c>
      <c r="M97" s="109">
        <v>1143</v>
      </c>
      <c r="N97" s="109">
        <v>0</v>
      </c>
      <c r="O97" s="109">
        <v>0</v>
      </c>
      <c r="P97" s="128">
        <f t="shared" si="20"/>
        <v>25900</v>
      </c>
      <c r="Q97" s="107">
        <f t="shared" si="17"/>
        <v>0</v>
      </c>
      <c r="R97" s="107">
        <f t="shared" si="17"/>
        <v>0</v>
      </c>
      <c r="S97" s="109">
        <v>0</v>
      </c>
      <c r="T97" s="109">
        <v>0</v>
      </c>
      <c r="U97" s="128">
        <f t="shared" si="15"/>
        <v>0</v>
      </c>
      <c r="V97" s="289"/>
      <c r="W97" s="108"/>
      <c r="X97" s="108"/>
      <c r="Y97" s="108"/>
      <c r="Z97" s="108"/>
      <c r="AA97" s="75" t="s">
        <v>211</v>
      </c>
    </row>
    <row r="98" spans="1:27" s="82" customFormat="1" ht="24" x14ac:dyDescent="0.2">
      <c r="A98" s="286"/>
      <c r="B98" s="292"/>
      <c r="C98" s="295"/>
      <c r="D98" s="286"/>
      <c r="E98" s="286"/>
      <c r="F98" s="286"/>
      <c r="G98" s="286"/>
      <c r="H98" s="37" t="s">
        <v>148</v>
      </c>
      <c r="I98" s="55">
        <v>23075</v>
      </c>
      <c r="J98" s="109">
        <v>25144</v>
      </c>
      <c r="K98" s="109">
        <v>756</v>
      </c>
      <c r="L98" s="109">
        <v>15021</v>
      </c>
      <c r="M98" s="109">
        <v>579</v>
      </c>
      <c r="N98" s="109">
        <v>0</v>
      </c>
      <c r="O98" s="109">
        <v>0</v>
      </c>
      <c r="P98" s="128">
        <f t="shared" si="20"/>
        <v>15600</v>
      </c>
      <c r="Q98" s="107">
        <f t="shared" si="17"/>
        <v>10123</v>
      </c>
      <c r="R98" s="107">
        <f t="shared" si="17"/>
        <v>177</v>
      </c>
      <c r="S98" s="109">
        <v>0</v>
      </c>
      <c r="T98" s="109">
        <v>0</v>
      </c>
      <c r="U98" s="128">
        <f t="shared" si="15"/>
        <v>10300</v>
      </c>
      <c r="V98" s="289"/>
      <c r="W98" s="108"/>
      <c r="X98" s="108"/>
      <c r="Y98" s="108"/>
      <c r="Z98" s="108"/>
      <c r="AA98" s="75" t="s">
        <v>429</v>
      </c>
    </row>
    <row r="99" spans="1:27" s="82" customFormat="1" ht="24" x14ac:dyDescent="0.2">
      <c r="A99" s="286"/>
      <c r="B99" s="292"/>
      <c r="C99" s="295"/>
      <c r="D99" s="286"/>
      <c r="E99" s="286"/>
      <c r="F99" s="286"/>
      <c r="G99" s="286"/>
      <c r="H99" s="42" t="s">
        <v>149</v>
      </c>
      <c r="I99" s="56">
        <v>23259</v>
      </c>
      <c r="J99" s="105">
        <v>25687</v>
      </c>
      <c r="K99" s="105">
        <v>388</v>
      </c>
      <c r="L99" s="105">
        <v>0</v>
      </c>
      <c r="M99" s="105">
        <v>0</v>
      </c>
      <c r="N99" s="105">
        <v>0</v>
      </c>
      <c r="O99" s="105">
        <v>0</v>
      </c>
      <c r="P99" s="131">
        <f t="shared" si="20"/>
        <v>0</v>
      </c>
      <c r="Q99" s="105">
        <v>0</v>
      </c>
      <c r="R99" s="105">
        <v>0</v>
      </c>
      <c r="S99" s="105">
        <v>0</v>
      </c>
      <c r="T99" s="105">
        <v>0</v>
      </c>
      <c r="U99" s="131">
        <f t="shared" si="15"/>
        <v>0</v>
      </c>
      <c r="V99" s="289"/>
      <c r="W99" s="108"/>
      <c r="X99" s="108"/>
      <c r="Y99" s="108"/>
      <c r="Z99" s="108"/>
      <c r="AA99" s="75"/>
    </row>
    <row r="100" spans="1:27" s="82" customFormat="1" ht="24" x14ac:dyDescent="0.2">
      <c r="A100" s="287"/>
      <c r="B100" s="293"/>
      <c r="C100" s="296"/>
      <c r="D100" s="287"/>
      <c r="E100" s="287"/>
      <c r="F100" s="287"/>
      <c r="G100" s="287"/>
      <c r="H100" s="180" t="s">
        <v>89</v>
      </c>
      <c r="I100" s="180"/>
      <c r="J100" s="46">
        <f>SUM(J96:J99)</f>
        <v>100000</v>
      </c>
      <c r="K100" s="46">
        <f t="shared" ref="K100:U100" si="30">SUM(K96:K99)</f>
        <v>3775</v>
      </c>
      <c r="L100" s="46">
        <f t="shared" si="30"/>
        <v>64190</v>
      </c>
      <c r="M100" s="46">
        <f t="shared" si="30"/>
        <v>3210</v>
      </c>
      <c r="N100" s="46">
        <f t="shared" si="30"/>
        <v>0</v>
      </c>
      <c r="O100" s="46">
        <f t="shared" si="30"/>
        <v>0</v>
      </c>
      <c r="P100" s="46">
        <f t="shared" si="30"/>
        <v>67400</v>
      </c>
      <c r="Q100" s="46">
        <f t="shared" si="30"/>
        <v>10123</v>
      </c>
      <c r="R100" s="46">
        <f t="shared" si="30"/>
        <v>177</v>
      </c>
      <c r="S100" s="46">
        <f t="shared" si="30"/>
        <v>0</v>
      </c>
      <c r="T100" s="46">
        <f t="shared" si="30"/>
        <v>0</v>
      </c>
      <c r="U100" s="46">
        <f t="shared" si="30"/>
        <v>10300</v>
      </c>
      <c r="V100" s="290"/>
      <c r="W100" s="108"/>
      <c r="X100" s="108"/>
      <c r="Y100" s="108"/>
      <c r="Z100" s="108"/>
      <c r="AA100" s="79"/>
    </row>
    <row r="101" spans="1:27" s="82" customFormat="1" ht="24" x14ac:dyDescent="0.2">
      <c r="A101" s="285">
        <v>14</v>
      </c>
      <c r="B101" s="291" t="s">
        <v>489</v>
      </c>
      <c r="C101" s="294" t="s">
        <v>499</v>
      </c>
      <c r="D101" s="285">
        <v>84</v>
      </c>
      <c r="E101" s="285">
        <v>7</v>
      </c>
      <c r="F101" s="285" t="s">
        <v>465</v>
      </c>
      <c r="G101" s="285" t="s">
        <v>15</v>
      </c>
      <c r="H101" s="32" t="s">
        <v>85</v>
      </c>
      <c r="I101" s="106">
        <v>22710</v>
      </c>
      <c r="J101" s="107">
        <v>24412</v>
      </c>
      <c r="K101" s="107">
        <v>1488</v>
      </c>
      <c r="L101" s="107">
        <v>24412</v>
      </c>
      <c r="M101" s="107">
        <v>1488</v>
      </c>
      <c r="N101" s="107">
        <v>0</v>
      </c>
      <c r="O101" s="107">
        <v>0</v>
      </c>
      <c r="P101" s="125">
        <f t="shared" si="20"/>
        <v>25900</v>
      </c>
      <c r="Q101" s="107">
        <f t="shared" ref="Q101:R116" si="31">J101-L101</f>
        <v>0</v>
      </c>
      <c r="R101" s="107">
        <f t="shared" si="31"/>
        <v>0</v>
      </c>
      <c r="S101" s="107">
        <v>0</v>
      </c>
      <c r="T101" s="107">
        <v>0</v>
      </c>
      <c r="U101" s="125">
        <f t="shared" ref="U101:U119" si="32">Q101+R101+S101+T101</f>
        <v>0</v>
      </c>
      <c r="V101" s="288">
        <v>242041</v>
      </c>
      <c r="W101" s="108"/>
      <c r="X101" s="108"/>
      <c r="Y101" s="108"/>
      <c r="Z101" s="108"/>
      <c r="AA101" s="76"/>
    </row>
    <row r="102" spans="1:27" s="82" customFormat="1" ht="24" x14ac:dyDescent="0.2">
      <c r="A102" s="286"/>
      <c r="B102" s="292"/>
      <c r="C102" s="295"/>
      <c r="D102" s="286"/>
      <c r="E102" s="286"/>
      <c r="F102" s="286"/>
      <c r="G102" s="286"/>
      <c r="H102" s="37" t="s">
        <v>147</v>
      </c>
      <c r="I102" s="64">
        <v>22894</v>
      </c>
      <c r="J102" s="109">
        <v>24757</v>
      </c>
      <c r="K102" s="109">
        <v>1143</v>
      </c>
      <c r="L102" s="109">
        <v>24757</v>
      </c>
      <c r="M102" s="109">
        <v>1143</v>
      </c>
      <c r="N102" s="109">
        <v>0</v>
      </c>
      <c r="O102" s="109">
        <v>0</v>
      </c>
      <c r="P102" s="128">
        <f t="shared" si="20"/>
        <v>25900</v>
      </c>
      <c r="Q102" s="107">
        <f t="shared" si="31"/>
        <v>0</v>
      </c>
      <c r="R102" s="107">
        <f t="shared" si="31"/>
        <v>0</v>
      </c>
      <c r="S102" s="109">
        <v>0</v>
      </c>
      <c r="T102" s="109">
        <v>0</v>
      </c>
      <c r="U102" s="128">
        <f t="shared" si="32"/>
        <v>0</v>
      </c>
      <c r="V102" s="289"/>
      <c r="W102" s="108"/>
      <c r="X102" s="108"/>
      <c r="Y102" s="108"/>
      <c r="Z102" s="108"/>
      <c r="AA102" s="75" t="s">
        <v>211</v>
      </c>
    </row>
    <row r="103" spans="1:27" s="82" customFormat="1" ht="24" x14ac:dyDescent="0.2">
      <c r="A103" s="286"/>
      <c r="B103" s="292"/>
      <c r="C103" s="295"/>
      <c r="D103" s="286"/>
      <c r="E103" s="286"/>
      <c r="F103" s="286"/>
      <c r="G103" s="286"/>
      <c r="H103" s="37" t="s">
        <v>148</v>
      </c>
      <c r="I103" s="55">
        <v>23075</v>
      </c>
      <c r="J103" s="109">
        <v>25144</v>
      </c>
      <c r="K103" s="109">
        <v>756</v>
      </c>
      <c r="L103" s="109">
        <v>0</v>
      </c>
      <c r="M103" s="109">
        <v>0</v>
      </c>
      <c r="N103" s="109">
        <v>0</v>
      </c>
      <c r="O103" s="109">
        <v>0</v>
      </c>
      <c r="P103" s="128">
        <f t="shared" si="20"/>
        <v>0</v>
      </c>
      <c r="Q103" s="107">
        <f t="shared" si="31"/>
        <v>25144</v>
      </c>
      <c r="R103" s="107">
        <f t="shared" si="31"/>
        <v>756</v>
      </c>
      <c r="S103" s="109">
        <v>0</v>
      </c>
      <c r="T103" s="109">
        <v>0</v>
      </c>
      <c r="U103" s="128">
        <f t="shared" si="32"/>
        <v>25900</v>
      </c>
      <c r="V103" s="289"/>
      <c r="W103" s="108"/>
      <c r="X103" s="108"/>
      <c r="Y103" s="108"/>
      <c r="Z103" s="108"/>
      <c r="AA103" s="75" t="s">
        <v>212</v>
      </c>
    </row>
    <row r="104" spans="1:27" s="82" customFormat="1" ht="24" x14ac:dyDescent="0.2">
      <c r="A104" s="286"/>
      <c r="B104" s="292"/>
      <c r="C104" s="295"/>
      <c r="D104" s="286"/>
      <c r="E104" s="286"/>
      <c r="F104" s="286"/>
      <c r="G104" s="286"/>
      <c r="H104" s="42" t="s">
        <v>149</v>
      </c>
      <c r="I104" s="56">
        <v>23259</v>
      </c>
      <c r="J104" s="105">
        <v>25687</v>
      </c>
      <c r="K104" s="105">
        <v>388</v>
      </c>
      <c r="L104" s="105">
        <v>0</v>
      </c>
      <c r="M104" s="105">
        <v>0</v>
      </c>
      <c r="N104" s="105">
        <v>0</v>
      </c>
      <c r="O104" s="105">
        <v>0</v>
      </c>
      <c r="P104" s="131">
        <f t="shared" si="20"/>
        <v>0</v>
      </c>
      <c r="Q104" s="105">
        <v>0</v>
      </c>
      <c r="R104" s="105">
        <v>0</v>
      </c>
      <c r="S104" s="105">
        <v>0</v>
      </c>
      <c r="T104" s="105">
        <v>0</v>
      </c>
      <c r="U104" s="131">
        <f t="shared" si="32"/>
        <v>0</v>
      </c>
      <c r="V104" s="289"/>
      <c r="W104" s="108"/>
      <c r="X104" s="108"/>
      <c r="Y104" s="108"/>
      <c r="Z104" s="108"/>
      <c r="AA104" s="75"/>
    </row>
    <row r="105" spans="1:27" s="82" customFormat="1" ht="24" x14ac:dyDescent="0.2">
      <c r="A105" s="287"/>
      <c r="B105" s="293"/>
      <c r="C105" s="296"/>
      <c r="D105" s="287"/>
      <c r="E105" s="287"/>
      <c r="F105" s="287"/>
      <c r="G105" s="287"/>
      <c r="H105" s="180" t="s">
        <v>89</v>
      </c>
      <c r="I105" s="180"/>
      <c r="J105" s="46">
        <f>SUM(J101:J104)</f>
        <v>100000</v>
      </c>
      <c r="K105" s="46">
        <f t="shared" ref="K105:U105" si="33">SUM(K101:K104)</f>
        <v>3775</v>
      </c>
      <c r="L105" s="46">
        <f t="shared" si="33"/>
        <v>49169</v>
      </c>
      <c r="M105" s="46">
        <f t="shared" si="33"/>
        <v>2631</v>
      </c>
      <c r="N105" s="46">
        <f t="shared" si="33"/>
        <v>0</v>
      </c>
      <c r="O105" s="46">
        <f t="shared" si="33"/>
        <v>0</v>
      </c>
      <c r="P105" s="46">
        <f t="shared" si="33"/>
        <v>51800</v>
      </c>
      <c r="Q105" s="46">
        <f t="shared" si="33"/>
        <v>25144</v>
      </c>
      <c r="R105" s="46">
        <f t="shared" si="33"/>
        <v>756</v>
      </c>
      <c r="S105" s="46">
        <f t="shared" si="33"/>
        <v>0</v>
      </c>
      <c r="T105" s="46">
        <f t="shared" si="33"/>
        <v>0</v>
      </c>
      <c r="U105" s="46">
        <f t="shared" si="33"/>
        <v>25900</v>
      </c>
      <c r="V105" s="290"/>
      <c r="W105" s="108"/>
      <c r="X105" s="108"/>
      <c r="Y105" s="108"/>
      <c r="Z105" s="108"/>
      <c r="AA105" s="79"/>
    </row>
    <row r="106" spans="1:27" s="82" customFormat="1" ht="24" x14ac:dyDescent="0.2">
      <c r="A106" s="285">
        <v>15</v>
      </c>
      <c r="B106" s="291" t="s">
        <v>500</v>
      </c>
      <c r="C106" s="294" t="s">
        <v>501</v>
      </c>
      <c r="D106" s="285" t="s">
        <v>502</v>
      </c>
      <c r="E106" s="285">
        <v>1</v>
      </c>
      <c r="F106" s="285" t="s">
        <v>464</v>
      </c>
      <c r="G106" s="285" t="s">
        <v>15</v>
      </c>
      <c r="H106" s="32" t="s">
        <v>85</v>
      </c>
      <c r="I106" s="106">
        <v>22498</v>
      </c>
      <c r="J106" s="107">
        <v>11944</v>
      </c>
      <c r="K106" s="107">
        <v>756</v>
      </c>
      <c r="L106" s="107">
        <v>11944</v>
      </c>
      <c r="M106" s="107">
        <v>756</v>
      </c>
      <c r="N106" s="107">
        <v>0</v>
      </c>
      <c r="O106" s="107">
        <v>1033.24</v>
      </c>
      <c r="P106" s="125">
        <f t="shared" si="20"/>
        <v>13733.24</v>
      </c>
      <c r="Q106" s="107">
        <f t="shared" si="31"/>
        <v>0</v>
      </c>
      <c r="R106" s="107">
        <f t="shared" si="31"/>
        <v>0</v>
      </c>
      <c r="S106" s="107">
        <v>0</v>
      </c>
      <c r="T106" s="107">
        <v>0</v>
      </c>
      <c r="U106" s="125">
        <f t="shared" si="32"/>
        <v>0</v>
      </c>
      <c r="V106" s="288">
        <v>242065</v>
      </c>
      <c r="W106" s="108"/>
      <c r="X106" s="108"/>
      <c r="Y106" s="108"/>
      <c r="Z106" s="108"/>
      <c r="AA106" s="139"/>
    </row>
    <row r="107" spans="1:27" s="82" customFormat="1" ht="24" x14ac:dyDescent="0.2">
      <c r="A107" s="286"/>
      <c r="B107" s="292"/>
      <c r="C107" s="295"/>
      <c r="D107" s="286"/>
      <c r="E107" s="286"/>
      <c r="F107" s="286"/>
      <c r="G107" s="286"/>
      <c r="H107" s="37" t="s">
        <v>147</v>
      </c>
      <c r="I107" s="64">
        <v>22682</v>
      </c>
      <c r="J107" s="109">
        <v>12134</v>
      </c>
      <c r="K107" s="109">
        <v>566</v>
      </c>
      <c r="L107" s="109">
        <v>12134</v>
      </c>
      <c r="M107" s="109">
        <v>566</v>
      </c>
      <c r="N107" s="109">
        <v>0</v>
      </c>
      <c r="O107" s="109">
        <v>588.41999999999996</v>
      </c>
      <c r="P107" s="128">
        <f t="shared" si="20"/>
        <v>13288.42</v>
      </c>
      <c r="Q107" s="107">
        <f t="shared" si="31"/>
        <v>0</v>
      </c>
      <c r="R107" s="107">
        <f t="shared" si="31"/>
        <v>0</v>
      </c>
      <c r="S107" s="109">
        <v>0</v>
      </c>
      <c r="T107" s="109">
        <v>0</v>
      </c>
      <c r="U107" s="128">
        <f t="shared" si="32"/>
        <v>0</v>
      </c>
      <c r="V107" s="289"/>
      <c r="W107" s="108"/>
      <c r="X107" s="108"/>
      <c r="Y107" s="108"/>
      <c r="Z107" s="108"/>
      <c r="AA107" s="140" t="s">
        <v>210</v>
      </c>
    </row>
    <row r="108" spans="1:27" s="82" customFormat="1" ht="24" x14ac:dyDescent="0.2">
      <c r="A108" s="286"/>
      <c r="B108" s="292"/>
      <c r="C108" s="295"/>
      <c r="D108" s="286"/>
      <c r="E108" s="286"/>
      <c r="F108" s="286"/>
      <c r="G108" s="286"/>
      <c r="H108" s="37" t="s">
        <v>148</v>
      </c>
      <c r="I108" s="64">
        <v>22863</v>
      </c>
      <c r="J108" s="109">
        <v>12308</v>
      </c>
      <c r="K108" s="109">
        <v>392</v>
      </c>
      <c r="L108" s="109">
        <v>12308</v>
      </c>
      <c r="M108" s="109">
        <v>392</v>
      </c>
      <c r="N108" s="109">
        <v>0</v>
      </c>
      <c r="O108" s="109">
        <v>141.63</v>
      </c>
      <c r="P108" s="128">
        <f t="shared" si="20"/>
        <v>12841.63</v>
      </c>
      <c r="Q108" s="107">
        <f t="shared" si="31"/>
        <v>0</v>
      </c>
      <c r="R108" s="107">
        <f t="shared" si="31"/>
        <v>0</v>
      </c>
      <c r="S108" s="109">
        <v>0</v>
      </c>
      <c r="T108" s="109">
        <v>0</v>
      </c>
      <c r="U108" s="128">
        <f t="shared" si="32"/>
        <v>0</v>
      </c>
      <c r="V108" s="289"/>
      <c r="W108" s="108"/>
      <c r="X108" s="108"/>
      <c r="Y108" s="108"/>
      <c r="Z108" s="108"/>
      <c r="AA108" s="140" t="s">
        <v>70</v>
      </c>
    </row>
    <row r="109" spans="1:27" s="82" customFormat="1" ht="24" x14ac:dyDescent="0.2">
      <c r="A109" s="286"/>
      <c r="B109" s="292"/>
      <c r="C109" s="295"/>
      <c r="D109" s="286"/>
      <c r="E109" s="286"/>
      <c r="F109" s="286"/>
      <c r="G109" s="286"/>
      <c r="H109" s="42" t="s">
        <v>149</v>
      </c>
      <c r="I109" s="58">
        <v>23047</v>
      </c>
      <c r="J109" s="105">
        <v>13614</v>
      </c>
      <c r="K109" s="105">
        <v>203</v>
      </c>
      <c r="L109" s="105">
        <v>7697</v>
      </c>
      <c r="M109" s="105">
        <v>203</v>
      </c>
      <c r="N109" s="105">
        <v>0</v>
      </c>
      <c r="O109" s="105">
        <v>0</v>
      </c>
      <c r="P109" s="131">
        <f t="shared" si="20"/>
        <v>7900</v>
      </c>
      <c r="Q109" s="107">
        <f t="shared" si="31"/>
        <v>5917</v>
      </c>
      <c r="R109" s="107">
        <f t="shared" si="31"/>
        <v>0</v>
      </c>
      <c r="S109" s="105">
        <v>0</v>
      </c>
      <c r="T109" s="105">
        <v>0</v>
      </c>
      <c r="U109" s="131">
        <f t="shared" si="32"/>
        <v>5917</v>
      </c>
      <c r="V109" s="289"/>
      <c r="W109" s="108"/>
      <c r="X109" s="108"/>
      <c r="Y109" s="108"/>
      <c r="Z109" s="108"/>
      <c r="AA109" s="140"/>
    </row>
    <row r="110" spans="1:27" s="82" customFormat="1" ht="24" x14ac:dyDescent="0.2">
      <c r="A110" s="287"/>
      <c r="B110" s="293"/>
      <c r="C110" s="296"/>
      <c r="D110" s="287"/>
      <c r="E110" s="287"/>
      <c r="F110" s="287"/>
      <c r="G110" s="287"/>
      <c r="H110" s="180" t="s">
        <v>89</v>
      </c>
      <c r="I110" s="180"/>
      <c r="J110" s="46">
        <f>SUM(J106:J109)</f>
        <v>50000</v>
      </c>
      <c r="K110" s="46">
        <f t="shared" ref="K110:U110" si="34">SUM(K106:K109)</f>
        <v>1917</v>
      </c>
      <c r="L110" s="46">
        <f t="shared" si="34"/>
        <v>44083</v>
      </c>
      <c r="M110" s="46">
        <f t="shared" si="34"/>
        <v>1917</v>
      </c>
      <c r="N110" s="46">
        <f t="shared" si="34"/>
        <v>0</v>
      </c>
      <c r="O110" s="46">
        <f t="shared" si="34"/>
        <v>1763.29</v>
      </c>
      <c r="P110" s="46">
        <f t="shared" si="34"/>
        <v>47763.29</v>
      </c>
      <c r="Q110" s="46">
        <f t="shared" si="34"/>
        <v>5917</v>
      </c>
      <c r="R110" s="46">
        <f t="shared" si="34"/>
        <v>0</v>
      </c>
      <c r="S110" s="46">
        <f t="shared" si="34"/>
        <v>0</v>
      </c>
      <c r="T110" s="46">
        <f t="shared" si="34"/>
        <v>0</v>
      </c>
      <c r="U110" s="46">
        <f t="shared" si="34"/>
        <v>5917</v>
      </c>
      <c r="V110" s="290"/>
      <c r="W110" s="108"/>
      <c r="X110" s="108"/>
      <c r="Y110" s="108"/>
      <c r="Z110" s="108"/>
      <c r="AA110" s="141"/>
    </row>
    <row r="111" spans="1:27" s="82" customFormat="1" ht="24" x14ac:dyDescent="0.2">
      <c r="A111" s="285">
        <v>16</v>
      </c>
      <c r="B111" s="291" t="s">
        <v>503</v>
      </c>
      <c r="C111" s="294" t="s">
        <v>504</v>
      </c>
      <c r="D111" s="285">
        <v>198</v>
      </c>
      <c r="E111" s="285">
        <v>1</v>
      </c>
      <c r="F111" s="285" t="s">
        <v>464</v>
      </c>
      <c r="G111" s="285" t="s">
        <v>15</v>
      </c>
      <c r="H111" s="32" t="s">
        <v>85</v>
      </c>
      <c r="I111" s="106">
        <v>22529</v>
      </c>
      <c r="J111" s="107">
        <v>8186</v>
      </c>
      <c r="K111" s="107">
        <v>514</v>
      </c>
      <c r="L111" s="107">
        <f ca="1">J111-Q111</f>
        <v>8186</v>
      </c>
      <c r="M111" s="107">
        <f ca="1">K111-R111</f>
        <v>514</v>
      </c>
      <c r="N111" s="107">
        <v>0</v>
      </c>
      <c r="O111" s="107">
        <v>0</v>
      </c>
      <c r="P111" s="125">
        <f ca="1">L111+M111+N111+O111</f>
        <v>0</v>
      </c>
      <c r="Q111" s="107">
        <f ca="1">J111-L111</f>
        <v>0</v>
      </c>
      <c r="R111" s="107">
        <f ca="1">K111-M111</f>
        <v>0</v>
      </c>
      <c r="S111" s="107">
        <v>0</v>
      </c>
      <c r="T111" s="107">
        <v>0</v>
      </c>
      <c r="U111" s="125">
        <f t="shared" ca="1" si="32"/>
        <v>0</v>
      </c>
      <c r="V111" s="288">
        <v>22970</v>
      </c>
      <c r="W111" s="108"/>
      <c r="X111" s="108"/>
      <c r="Y111" s="108"/>
      <c r="Z111" s="108"/>
      <c r="AA111" s="139"/>
    </row>
    <row r="112" spans="1:27" s="82" customFormat="1" ht="24" x14ac:dyDescent="0.2">
      <c r="A112" s="286"/>
      <c r="B112" s="292"/>
      <c r="C112" s="295"/>
      <c r="D112" s="286"/>
      <c r="E112" s="286"/>
      <c r="F112" s="286"/>
      <c r="G112" s="286"/>
      <c r="H112" s="37" t="s">
        <v>147</v>
      </c>
      <c r="I112" s="64">
        <v>22710</v>
      </c>
      <c r="J112" s="109">
        <v>8316</v>
      </c>
      <c r="K112" s="109">
        <v>384</v>
      </c>
      <c r="L112" s="109">
        <v>8316</v>
      </c>
      <c r="M112" s="109">
        <v>384</v>
      </c>
      <c r="N112" s="109">
        <v>0</v>
      </c>
      <c r="O112" s="109">
        <v>0</v>
      </c>
      <c r="P112" s="128">
        <f>L112+M112+N112+O112</f>
        <v>8700</v>
      </c>
      <c r="Q112" s="107">
        <f t="shared" ref="Q112:Q114" si="35">J112-L112</f>
        <v>0</v>
      </c>
      <c r="R112" s="107">
        <f t="shared" si="31"/>
        <v>0</v>
      </c>
      <c r="S112" s="109">
        <v>0</v>
      </c>
      <c r="T112" s="109">
        <v>442.58</v>
      </c>
      <c r="U112" s="128">
        <f t="shared" si="32"/>
        <v>442.58</v>
      </c>
      <c r="V112" s="289"/>
      <c r="W112" s="108"/>
      <c r="X112" s="108"/>
      <c r="Y112" s="108"/>
      <c r="Z112" s="108"/>
      <c r="AA112" s="140" t="s">
        <v>210</v>
      </c>
    </row>
    <row r="113" spans="1:27" s="82" customFormat="1" ht="24" x14ac:dyDescent="0.2">
      <c r="A113" s="286"/>
      <c r="B113" s="292"/>
      <c r="C113" s="295"/>
      <c r="D113" s="286"/>
      <c r="E113" s="286"/>
      <c r="F113" s="286"/>
      <c r="G113" s="286"/>
      <c r="H113" s="37" t="s">
        <v>148</v>
      </c>
      <c r="I113" s="64">
        <v>22894</v>
      </c>
      <c r="J113" s="109">
        <v>8435</v>
      </c>
      <c r="K113" s="109">
        <v>265</v>
      </c>
      <c r="L113" s="109">
        <v>0</v>
      </c>
      <c r="M113" s="109">
        <v>0</v>
      </c>
      <c r="N113" s="109">
        <v>0</v>
      </c>
      <c r="O113" s="109">
        <v>0</v>
      </c>
      <c r="P113" s="128">
        <f>L113+M113+N113+O113</f>
        <v>0</v>
      </c>
      <c r="Q113" s="107">
        <f t="shared" si="35"/>
        <v>8435</v>
      </c>
      <c r="R113" s="107">
        <f t="shared" si="31"/>
        <v>265</v>
      </c>
      <c r="S113" s="109">
        <v>0</v>
      </c>
      <c r="T113" s="109">
        <v>83.19</v>
      </c>
      <c r="U113" s="128">
        <f t="shared" si="32"/>
        <v>8783.19</v>
      </c>
      <c r="V113" s="289"/>
      <c r="W113" s="108"/>
      <c r="X113" s="108"/>
      <c r="Y113" s="108"/>
      <c r="Z113" s="108"/>
      <c r="AA113" s="140" t="s">
        <v>70</v>
      </c>
    </row>
    <row r="114" spans="1:27" s="82" customFormat="1" ht="24" x14ac:dyDescent="0.2">
      <c r="A114" s="286"/>
      <c r="B114" s="292"/>
      <c r="C114" s="295"/>
      <c r="D114" s="286"/>
      <c r="E114" s="286"/>
      <c r="F114" s="286"/>
      <c r="G114" s="286"/>
      <c r="H114" s="42" t="s">
        <v>149</v>
      </c>
      <c r="I114" s="58">
        <v>23075</v>
      </c>
      <c r="J114" s="105">
        <v>9063</v>
      </c>
      <c r="K114" s="105">
        <v>135</v>
      </c>
      <c r="L114" s="105">
        <v>0</v>
      </c>
      <c r="M114" s="105">
        <v>0</v>
      </c>
      <c r="N114" s="105">
        <v>0</v>
      </c>
      <c r="O114" s="105">
        <v>0</v>
      </c>
      <c r="P114" s="131">
        <f>L114+M114+N114+O114</f>
        <v>0</v>
      </c>
      <c r="Q114" s="107">
        <f t="shared" si="35"/>
        <v>9063</v>
      </c>
      <c r="R114" s="107">
        <f t="shared" si="31"/>
        <v>135</v>
      </c>
      <c r="S114" s="105">
        <v>0</v>
      </c>
      <c r="T114" s="105">
        <v>0</v>
      </c>
      <c r="U114" s="131">
        <f t="shared" si="32"/>
        <v>9198</v>
      </c>
      <c r="V114" s="289"/>
      <c r="W114" s="108"/>
      <c r="X114" s="108"/>
      <c r="Y114" s="108"/>
      <c r="Z114" s="108"/>
      <c r="AA114" s="140"/>
    </row>
    <row r="115" spans="1:27" s="82" customFormat="1" ht="24" x14ac:dyDescent="0.2">
      <c r="A115" s="287"/>
      <c r="B115" s="293"/>
      <c r="C115" s="296"/>
      <c r="D115" s="287"/>
      <c r="E115" s="287"/>
      <c r="F115" s="287"/>
      <c r="G115" s="287"/>
      <c r="H115" s="180" t="s">
        <v>89</v>
      </c>
      <c r="I115" s="180"/>
      <c r="J115" s="46">
        <f>SUM(J111:J114)</f>
        <v>34000</v>
      </c>
      <c r="K115" s="46">
        <f t="shared" ref="K115:T115" si="36">SUM(K111:K114)</f>
        <v>1298</v>
      </c>
      <c r="L115" s="46">
        <v>8186</v>
      </c>
      <c r="M115" s="46">
        <v>514</v>
      </c>
      <c r="N115" s="46">
        <f t="shared" si="36"/>
        <v>0</v>
      </c>
      <c r="O115" s="46">
        <f t="shared" si="36"/>
        <v>0</v>
      </c>
      <c r="P115" s="46">
        <v>8700</v>
      </c>
      <c r="Q115" s="57">
        <v>25814</v>
      </c>
      <c r="R115" s="46">
        <v>784</v>
      </c>
      <c r="S115" s="46">
        <f t="shared" si="36"/>
        <v>0</v>
      </c>
      <c r="T115" s="46">
        <f t="shared" si="36"/>
        <v>525.77</v>
      </c>
      <c r="U115" s="46">
        <v>27075.919999999998</v>
      </c>
      <c r="V115" s="290"/>
      <c r="W115" s="108"/>
      <c r="X115" s="108"/>
      <c r="Y115" s="108"/>
      <c r="Z115" s="108"/>
      <c r="AA115" s="141"/>
    </row>
    <row r="116" spans="1:27" s="82" customFormat="1" ht="24" x14ac:dyDescent="0.2">
      <c r="A116" s="285">
        <v>17</v>
      </c>
      <c r="B116" s="291" t="s">
        <v>471</v>
      </c>
      <c r="C116" s="294" t="s">
        <v>505</v>
      </c>
      <c r="D116" s="285">
        <v>172</v>
      </c>
      <c r="E116" s="285">
        <v>1</v>
      </c>
      <c r="F116" s="285" t="s">
        <v>464</v>
      </c>
      <c r="G116" s="285" t="s">
        <v>15</v>
      </c>
      <c r="H116" s="32" t="s">
        <v>85</v>
      </c>
      <c r="I116" s="106">
        <v>22710</v>
      </c>
      <c r="J116" s="107">
        <v>19610</v>
      </c>
      <c r="K116" s="107">
        <v>1190</v>
      </c>
      <c r="L116" s="107">
        <v>4310</v>
      </c>
      <c r="M116" s="107">
        <v>1190</v>
      </c>
      <c r="N116" s="107">
        <v>0</v>
      </c>
      <c r="O116" s="107">
        <v>0</v>
      </c>
      <c r="P116" s="125">
        <v>0</v>
      </c>
      <c r="Q116" s="107">
        <f>J116-L116</f>
        <v>15300</v>
      </c>
      <c r="R116" s="107">
        <f t="shared" si="31"/>
        <v>0</v>
      </c>
      <c r="S116" s="107">
        <v>0</v>
      </c>
      <c r="T116" s="107">
        <v>930.8</v>
      </c>
      <c r="U116" s="125">
        <f>SUM(Q116:T116)</f>
        <v>16230.8</v>
      </c>
      <c r="V116" s="189">
        <v>23034</v>
      </c>
      <c r="W116" s="108"/>
      <c r="X116" s="108"/>
      <c r="Y116" s="108"/>
      <c r="Z116" s="108"/>
      <c r="AA116" s="76"/>
    </row>
    <row r="117" spans="1:27" s="82" customFormat="1" ht="24" x14ac:dyDescent="0.2">
      <c r="A117" s="286"/>
      <c r="B117" s="292"/>
      <c r="C117" s="295"/>
      <c r="D117" s="286"/>
      <c r="E117" s="286"/>
      <c r="F117" s="286"/>
      <c r="G117" s="286"/>
      <c r="H117" s="37" t="s">
        <v>147</v>
      </c>
      <c r="I117" s="64">
        <v>22894</v>
      </c>
      <c r="J117" s="109">
        <v>19887</v>
      </c>
      <c r="K117" s="109">
        <v>913</v>
      </c>
      <c r="L117" s="109">
        <v>0</v>
      </c>
      <c r="M117" s="109">
        <v>0</v>
      </c>
      <c r="N117" s="109">
        <v>0</v>
      </c>
      <c r="O117" s="109">
        <v>0</v>
      </c>
      <c r="P117" s="128">
        <f>L117+M117+N117+O117</f>
        <v>0</v>
      </c>
      <c r="Q117" s="107">
        <f t="shared" ref="Q117:R118" si="37">J117-L117</f>
        <v>19887</v>
      </c>
      <c r="R117" s="107">
        <f t="shared" si="37"/>
        <v>913</v>
      </c>
      <c r="S117" s="109">
        <v>0</v>
      </c>
      <c r="T117" s="109">
        <v>196.15</v>
      </c>
      <c r="U117" s="128">
        <f t="shared" si="32"/>
        <v>20996.15</v>
      </c>
      <c r="V117" s="190"/>
      <c r="W117" s="108"/>
      <c r="X117" s="108"/>
      <c r="Y117" s="108"/>
      <c r="Z117" s="108"/>
      <c r="AA117" s="75" t="s">
        <v>211</v>
      </c>
    </row>
    <row r="118" spans="1:27" s="82" customFormat="1" ht="24" x14ac:dyDescent="0.2">
      <c r="A118" s="286"/>
      <c r="B118" s="292"/>
      <c r="C118" s="295"/>
      <c r="D118" s="286"/>
      <c r="E118" s="286"/>
      <c r="F118" s="286"/>
      <c r="G118" s="286"/>
      <c r="H118" s="37" t="s">
        <v>148</v>
      </c>
      <c r="I118" s="55">
        <v>23075</v>
      </c>
      <c r="J118" s="109">
        <v>20197</v>
      </c>
      <c r="K118" s="109">
        <v>603</v>
      </c>
      <c r="L118" s="109">
        <v>0</v>
      </c>
      <c r="M118" s="109">
        <v>0</v>
      </c>
      <c r="N118" s="109">
        <v>0</v>
      </c>
      <c r="O118" s="109">
        <v>0</v>
      </c>
      <c r="P118" s="128">
        <f>L118+M118+N118+O118</f>
        <v>0</v>
      </c>
      <c r="Q118" s="107">
        <f t="shared" si="37"/>
        <v>20197</v>
      </c>
      <c r="R118" s="107">
        <f t="shared" si="37"/>
        <v>603</v>
      </c>
      <c r="S118" s="109">
        <v>0</v>
      </c>
      <c r="T118" s="109">
        <v>0</v>
      </c>
      <c r="U118" s="128">
        <f t="shared" si="32"/>
        <v>20800</v>
      </c>
      <c r="V118" s="190"/>
      <c r="W118" s="108"/>
      <c r="X118" s="108"/>
      <c r="Y118" s="108"/>
      <c r="Z118" s="108"/>
      <c r="AA118" s="75" t="s">
        <v>507</v>
      </c>
    </row>
    <row r="119" spans="1:27" s="82" customFormat="1" ht="24" x14ac:dyDescent="0.2">
      <c r="A119" s="286"/>
      <c r="B119" s="292"/>
      <c r="C119" s="295"/>
      <c r="D119" s="286"/>
      <c r="E119" s="286"/>
      <c r="F119" s="286"/>
      <c r="G119" s="286"/>
      <c r="H119" s="42" t="s">
        <v>149</v>
      </c>
      <c r="I119" s="56">
        <v>23259</v>
      </c>
      <c r="J119" s="105">
        <v>20306</v>
      </c>
      <c r="K119" s="105">
        <v>307</v>
      </c>
      <c r="L119" s="105">
        <v>0</v>
      </c>
      <c r="M119" s="105">
        <v>0</v>
      </c>
      <c r="N119" s="105">
        <v>0</v>
      </c>
      <c r="O119" s="105">
        <v>0</v>
      </c>
      <c r="P119" s="131">
        <f>L119+M119+N119+O119</f>
        <v>0</v>
      </c>
      <c r="Q119" s="105">
        <v>0</v>
      </c>
      <c r="R119" s="105">
        <v>0</v>
      </c>
      <c r="S119" s="105">
        <v>0</v>
      </c>
      <c r="T119" s="105">
        <v>0</v>
      </c>
      <c r="U119" s="131">
        <f t="shared" si="32"/>
        <v>0</v>
      </c>
      <c r="V119" s="190"/>
      <c r="W119" s="108"/>
      <c r="X119" s="108"/>
      <c r="Y119" s="108"/>
      <c r="Z119" s="108"/>
      <c r="AA119" s="75"/>
    </row>
    <row r="120" spans="1:27" s="82" customFormat="1" ht="24" x14ac:dyDescent="0.2">
      <c r="A120" s="287"/>
      <c r="B120" s="293"/>
      <c r="C120" s="296"/>
      <c r="D120" s="287"/>
      <c r="E120" s="287"/>
      <c r="F120" s="287"/>
      <c r="G120" s="287"/>
      <c r="H120" s="180" t="s">
        <v>89</v>
      </c>
      <c r="I120" s="180"/>
      <c r="J120" s="46">
        <f>SUM(J116:J119)</f>
        <v>80000</v>
      </c>
      <c r="K120" s="46">
        <f t="shared" ref="K120:U120" si="38">SUM(K116:K119)</f>
        <v>3013</v>
      </c>
      <c r="L120" s="46">
        <f t="shared" si="38"/>
        <v>4310</v>
      </c>
      <c r="M120" s="46">
        <f t="shared" si="38"/>
        <v>1190</v>
      </c>
      <c r="N120" s="46">
        <f t="shared" si="38"/>
        <v>0</v>
      </c>
      <c r="O120" s="46">
        <f t="shared" si="38"/>
        <v>0</v>
      </c>
      <c r="P120" s="46">
        <f t="shared" si="38"/>
        <v>0</v>
      </c>
      <c r="Q120" s="46">
        <f t="shared" si="38"/>
        <v>55384</v>
      </c>
      <c r="R120" s="46">
        <f t="shared" si="38"/>
        <v>1516</v>
      </c>
      <c r="S120" s="46">
        <f t="shared" si="38"/>
        <v>0</v>
      </c>
      <c r="T120" s="46">
        <f t="shared" si="38"/>
        <v>1126.95</v>
      </c>
      <c r="U120" s="46">
        <f t="shared" si="38"/>
        <v>58026.95</v>
      </c>
      <c r="V120" s="232"/>
      <c r="W120" s="108"/>
      <c r="X120" s="108"/>
      <c r="Y120" s="108"/>
      <c r="Z120" s="108"/>
      <c r="AA120" s="79"/>
    </row>
    <row r="121" spans="1:27" s="27" customFormat="1" ht="27.75" x14ac:dyDescent="0.2">
      <c r="A121" s="170" t="s">
        <v>506</v>
      </c>
      <c r="B121" s="170"/>
      <c r="C121" s="170"/>
      <c r="D121" s="170"/>
      <c r="E121" s="170"/>
      <c r="F121" s="170"/>
      <c r="G121" s="170"/>
      <c r="H121" s="170"/>
      <c r="I121" s="170"/>
      <c r="J121" s="24">
        <f>J40+J45+J50+J55+J60+J65+J70+J75+J80+J85+J90+J95+J100+J105+J110+J115+J120</f>
        <v>1807750</v>
      </c>
      <c r="K121" s="24">
        <f t="shared" ref="K121:U121" si="39">K40+K45+K50+K55+K60+K65+K70+K75+K80+K85+K90+K95+K100+K105+K110+K115+K120</f>
        <v>68392</v>
      </c>
      <c r="L121" s="24">
        <f t="shared" si="39"/>
        <v>921538.66</v>
      </c>
      <c r="M121" s="24">
        <f t="shared" si="39"/>
        <v>48083</v>
      </c>
      <c r="N121" s="24">
        <f t="shared" si="39"/>
        <v>2320.6799999999998</v>
      </c>
      <c r="O121" s="24">
        <f t="shared" si="39"/>
        <v>1763.29</v>
      </c>
      <c r="P121" s="24">
        <f t="shared" si="39"/>
        <v>968205.63</v>
      </c>
      <c r="Q121" s="24">
        <f t="shared" si="39"/>
        <v>763157.34</v>
      </c>
      <c r="R121" s="24">
        <f t="shared" si="39"/>
        <v>18450</v>
      </c>
      <c r="S121" s="24">
        <f t="shared" si="39"/>
        <v>0</v>
      </c>
      <c r="T121" s="24">
        <f t="shared" si="39"/>
        <v>19670.810000000005</v>
      </c>
      <c r="U121" s="24">
        <f t="shared" si="39"/>
        <v>801230.3</v>
      </c>
      <c r="V121" s="25"/>
      <c r="W121" s="30"/>
      <c r="X121" s="30"/>
      <c r="Y121" s="30"/>
      <c r="Z121" s="30"/>
      <c r="AA121" s="25"/>
    </row>
  </sheetData>
  <mergeCells count="235">
    <mergeCell ref="B3:B4"/>
    <mergeCell ref="C3:C4"/>
    <mergeCell ref="D3:G3"/>
    <mergeCell ref="J3:J4"/>
    <mergeCell ref="F5:F9"/>
    <mergeCell ref="G5:G9"/>
    <mergeCell ref="V5:V9"/>
    <mergeCell ref="Y5:Y9"/>
    <mergeCell ref="H9:I9"/>
    <mergeCell ref="AA3:AA4"/>
    <mergeCell ref="A5:A9"/>
    <mergeCell ref="B5:B9"/>
    <mergeCell ref="C5:C9"/>
    <mergeCell ref="D5:D9"/>
    <mergeCell ref="E5:E9"/>
    <mergeCell ref="U3:U4"/>
    <mergeCell ref="V3:V4"/>
    <mergeCell ref="W3:W4"/>
    <mergeCell ref="X3:X4"/>
    <mergeCell ref="Y3:Y4"/>
    <mergeCell ref="Z3:Z4"/>
    <mergeCell ref="K3:K4"/>
    <mergeCell ref="L3:N3"/>
    <mergeCell ref="O3:O4"/>
    <mergeCell ref="P3:P4"/>
    <mergeCell ref="Q3:S3"/>
    <mergeCell ref="T3:T4"/>
    <mergeCell ref="A3:A4"/>
    <mergeCell ref="F10:F14"/>
    <mergeCell ref="G10:G14"/>
    <mergeCell ref="V10:V14"/>
    <mergeCell ref="Y10:Y14"/>
    <mergeCell ref="H14:I14"/>
    <mergeCell ref="A10:A14"/>
    <mergeCell ref="B10:B14"/>
    <mergeCell ref="C10:C14"/>
    <mergeCell ref="D10:D14"/>
    <mergeCell ref="E10:E14"/>
    <mergeCell ref="F15:F19"/>
    <mergeCell ref="G15:G19"/>
    <mergeCell ref="V15:V19"/>
    <mergeCell ref="Y15:Y19"/>
    <mergeCell ref="H19:I19"/>
    <mergeCell ref="A15:A19"/>
    <mergeCell ref="B15:B19"/>
    <mergeCell ref="C15:C19"/>
    <mergeCell ref="D15:D19"/>
    <mergeCell ref="E15:E19"/>
    <mergeCell ref="A25:A29"/>
    <mergeCell ref="B25:B29"/>
    <mergeCell ref="C25:C29"/>
    <mergeCell ref="D25:D29"/>
    <mergeCell ref="E25:E29"/>
    <mergeCell ref="A20:A24"/>
    <mergeCell ref="B20:B24"/>
    <mergeCell ref="C20:C24"/>
    <mergeCell ref="D20:D24"/>
    <mergeCell ref="E20:E24"/>
    <mergeCell ref="F25:F29"/>
    <mergeCell ref="G25:G29"/>
    <mergeCell ref="V25:V29"/>
    <mergeCell ref="Y25:Y29"/>
    <mergeCell ref="H29:I29"/>
    <mergeCell ref="G20:G24"/>
    <mergeCell ref="V20:V24"/>
    <mergeCell ref="Y20:Y24"/>
    <mergeCell ref="H24:I24"/>
    <mergeCell ref="F20:F24"/>
    <mergeCell ref="G30:G34"/>
    <mergeCell ref="V30:V34"/>
    <mergeCell ref="Y30:Y34"/>
    <mergeCell ref="H34:I34"/>
    <mergeCell ref="A35:I35"/>
    <mergeCell ref="A30:A34"/>
    <mergeCell ref="B30:B34"/>
    <mergeCell ref="C30:C34"/>
    <mergeCell ref="D30:D34"/>
    <mergeCell ref="E30:E34"/>
    <mergeCell ref="F30:F34"/>
    <mergeCell ref="G36:G40"/>
    <mergeCell ref="V36:V40"/>
    <mergeCell ref="H40:I40"/>
    <mergeCell ref="A41:A45"/>
    <mergeCell ref="B41:B45"/>
    <mergeCell ref="C41:C45"/>
    <mergeCell ref="D41:D45"/>
    <mergeCell ref="E41:E45"/>
    <mergeCell ref="F41:F45"/>
    <mergeCell ref="A36:A40"/>
    <mergeCell ref="B36:B40"/>
    <mergeCell ref="C36:C40"/>
    <mergeCell ref="D36:D40"/>
    <mergeCell ref="E36:E40"/>
    <mergeCell ref="F36:F40"/>
    <mergeCell ref="G41:G45"/>
    <mergeCell ref="V41:V45"/>
    <mergeCell ref="H45:I45"/>
    <mergeCell ref="A46:A50"/>
    <mergeCell ref="B46:B50"/>
    <mergeCell ref="C46:C50"/>
    <mergeCell ref="D46:D50"/>
    <mergeCell ref="E46:E50"/>
    <mergeCell ref="F46:F50"/>
    <mergeCell ref="G46:G50"/>
    <mergeCell ref="V46:V50"/>
    <mergeCell ref="H50:I50"/>
    <mergeCell ref="A51:A55"/>
    <mergeCell ref="B51:B55"/>
    <mergeCell ref="C51:C55"/>
    <mergeCell ref="D51:D55"/>
    <mergeCell ref="E51:E55"/>
    <mergeCell ref="F51:F55"/>
    <mergeCell ref="G51:G55"/>
    <mergeCell ref="V51:V55"/>
    <mergeCell ref="H55:I55"/>
    <mergeCell ref="A56:A60"/>
    <mergeCell ref="B56:B60"/>
    <mergeCell ref="C56:C60"/>
    <mergeCell ref="D56:D60"/>
    <mergeCell ref="E56:E60"/>
    <mergeCell ref="F56:F60"/>
    <mergeCell ref="G56:G60"/>
    <mergeCell ref="V56:V60"/>
    <mergeCell ref="H60:I60"/>
    <mergeCell ref="A61:A65"/>
    <mergeCell ref="B61:B65"/>
    <mergeCell ref="C61:C65"/>
    <mergeCell ref="D61:D65"/>
    <mergeCell ref="E61:E65"/>
    <mergeCell ref="F61:F65"/>
    <mergeCell ref="G61:G65"/>
    <mergeCell ref="V61:V65"/>
    <mergeCell ref="H65:I65"/>
    <mergeCell ref="A66:A70"/>
    <mergeCell ref="B66:B70"/>
    <mergeCell ref="C66:C70"/>
    <mergeCell ref="D66:D70"/>
    <mergeCell ref="E66:E70"/>
    <mergeCell ref="F66:F70"/>
    <mergeCell ref="G66:G70"/>
    <mergeCell ref="V66:V70"/>
    <mergeCell ref="H70:I70"/>
    <mergeCell ref="A71:A75"/>
    <mergeCell ref="B71:B75"/>
    <mergeCell ref="C71:C75"/>
    <mergeCell ref="D71:D75"/>
    <mergeCell ref="E71:E75"/>
    <mergeCell ref="F71:F75"/>
    <mergeCell ref="G71:G75"/>
    <mergeCell ref="V71:V75"/>
    <mergeCell ref="H75:I75"/>
    <mergeCell ref="A76:A80"/>
    <mergeCell ref="B76:B80"/>
    <mergeCell ref="C76:C80"/>
    <mergeCell ref="D76:D80"/>
    <mergeCell ref="E76:E80"/>
    <mergeCell ref="F76:F80"/>
    <mergeCell ref="G76:G80"/>
    <mergeCell ref="V76:V80"/>
    <mergeCell ref="H80:I80"/>
    <mergeCell ref="A81:A85"/>
    <mergeCell ref="B81:B85"/>
    <mergeCell ref="C81:C85"/>
    <mergeCell ref="D81:D85"/>
    <mergeCell ref="E81:E85"/>
    <mergeCell ref="F81:F85"/>
    <mergeCell ref="G81:G85"/>
    <mergeCell ref="V81:V85"/>
    <mergeCell ref="H85:I85"/>
    <mergeCell ref="A86:A90"/>
    <mergeCell ref="B86:B90"/>
    <mergeCell ref="C86:C90"/>
    <mergeCell ref="D86:D90"/>
    <mergeCell ref="E86:E90"/>
    <mergeCell ref="F86:F90"/>
    <mergeCell ref="G86:G90"/>
    <mergeCell ref="V86:V90"/>
    <mergeCell ref="H90:I90"/>
    <mergeCell ref="A91:A95"/>
    <mergeCell ref="B91:B95"/>
    <mergeCell ref="C91:C95"/>
    <mergeCell ref="D91:D95"/>
    <mergeCell ref="E91:E95"/>
    <mergeCell ref="F91:F95"/>
    <mergeCell ref="G91:G95"/>
    <mergeCell ref="V91:V95"/>
    <mergeCell ref="H95:I95"/>
    <mergeCell ref="A96:A100"/>
    <mergeCell ref="B96:B100"/>
    <mergeCell ref="C96:C100"/>
    <mergeCell ref="D96:D100"/>
    <mergeCell ref="E96:E100"/>
    <mergeCell ref="F96:F100"/>
    <mergeCell ref="G96:G100"/>
    <mergeCell ref="V96:V100"/>
    <mergeCell ref="H100:I100"/>
    <mergeCell ref="A101:A105"/>
    <mergeCell ref="B101:B105"/>
    <mergeCell ref="C101:C105"/>
    <mergeCell ref="D101:D105"/>
    <mergeCell ref="E101:E105"/>
    <mergeCell ref="F101:F105"/>
    <mergeCell ref="G101:G105"/>
    <mergeCell ref="V101:V105"/>
    <mergeCell ref="H105:I105"/>
    <mergeCell ref="A106:A110"/>
    <mergeCell ref="B106:B110"/>
    <mergeCell ref="C106:C110"/>
    <mergeCell ref="D106:D110"/>
    <mergeCell ref="E106:E110"/>
    <mergeCell ref="F106:F110"/>
    <mergeCell ref="A1:W1"/>
    <mergeCell ref="A2:W2"/>
    <mergeCell ref="G116:G120"/>
    <mergeCell ref="V116:V120"/>
    <mergeCell ref="H120:I120"/>
    <mergeCell ref="A121:I121"/>
    <mergeCell ref="G111:G115"/>
    <mergeCell ref="V111:V115"/>
    <mergeCell ref="H115:I115"/>
    <mergeCell ref="A116:A120"/>
    <mergeCell ref="B116:B120"/>
    <mergeCell ref="C116:C120"/>
    <mergeCell ref="D116:D120"/>
    <mergeCell ref="E116:E120"/>
    <mergeCell ref="F116:F120"/>
    <mergeCell ref="G106:G110"/>
    <mergeCell ref="V106:V110"/>
    <mergeCell ref="H110:I110"/>
    <mergeCell ref="A111:A115"/>
    <mergeCell ref="B111:B115"/>
    <mergeCell ref="C111:C115"/>
    <mergeCell ref="D111:D115"/>
    <mergeCell ref="E111:E115"/>
    <mergeCell ref="F111:F115"/>
  </mergeCells>
  <pageMargins left="0" right="0" top="0" bottom="0" header="0" footer="0"/>
  <pageSetup paperSize="9" scale="51" fitToHeight="0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66"/>
  <sheetViews>
    <sheetView topLeftCell="K45" zoomScale="80" zoomScaleNormal="80" workbookViewId="0">
      <selection sqref="A1:AA66"/>
    </sheetView>
  </sheetViews>
  <sheetFormatPr defaultRowHeight="14.25" x14ac:dyDescent="0.2"/>
  <cols>
    <col min="1" max="1" width="5.25" customWidth="1"/>
    <col min="2" max="2" width="30" style="143" customWidth="1"/>
    <col min="3" max="3" width="26" style="144" customWidth="1"/>
    <col min="5" max="5" width="0" hidden="1" customWidth="1"/>
    <col min="6" max="7" width="10.375" hidden="1" customWidth="1"/>
    <col min="8" max="9" width="10.75" customWidth="1"/>
    <col min="10" max="10" width="14.125" customWidth="1"/>
    <col min="11" max="11" width="13.75" customWidth="1"/>
    <col min="12" max="12" width="13.875" customWidth="1"/>
    <col min="13" max="13" width="13.75" customWidth="1"/>
    <col min="14" max="15" width="12.375" customWidth="1"/>
    <col min="16" max="17" width="13.75" customWidth="1"/>
    <col min="18" max="18" width="12.5" customWidth="1"/>
    <col min="19" max="19" width="11.25" customWidth="1"/>
    <col min="20" max="20" width="12" customWidth="1"/>
    <col min="21" max="21" width="13.375" customWidth="1"/>
    <col min="22" max="22" width="14.5" customWidth="1"/>
    <col min="23" max="26" width="0" hidden="1" customWidth="1"/>
    <col min="27" max="27" width="13.375" customWidth="1"/>
  </cols>
  <sheetData>
    <row r="1" spans="1:27" ht="24" x14ac:dyDescent="0.55000000000000004">
      <c r="A1" s="168" t="s">
        <v>215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7" ht="24" x14ac:dyDescent="0.55000000000000004">
      <c r="A2" s="169" t="s">
        <v>216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7" s="20" customFormat="1" ht="21.95" customHeight="1" x14ac:dyDescent="0.2">
      <c r="A3" s="231" t="s">
        <v>31</v>
      </c>
      <c r="B3" s="228" t="s">
        <v>44</v>
      </c>
      <c r="C3" s="231" t="s">
        <v>45</v>
      </c>
      <c r="D3" s="231" t="s">
        <v>46</v>
      </c>
      <c r="E3" s="231"/>
      <c r="F3" s="231"/>
      <c r="G3" s="231"/>
      <c r="H3" s="21" t="s">
        <v>47</v>
      </c>
      <c r="I3" s="21" t="s">
        <v>48</v>
      </c>
      <c r="J3" s="226" t="s">
        <v>49</v>
      </c>
      <c r="K3" s="226" t="s">
        <v>50</v>
      </c>
      <c r="L3" s="229" t="s">
        <v>51</v>
      </c>
      <c r="M3" s="229"/>
      <c r="N3" s="229"/>
      <c r="O3" s="226" t="s">
        <v>52</v>
      </c>
      <c r="P3" s="226" t="s">
        <v>53</v>
      </c>
      <c r="Q3" s="229" t="s">
        <v>54</v>
      </c>
      <c r="R3" s="229"/>
      <c r="S3" s="229"/>
      <c r="T3" s="226" t="s">
        <v>52</v>
      </c>
      <c r="U3" s="226" t="s">
        <v>55</v>
      </c>
      <c r="V3" s="227" t="s">
        <v>56</v>
      </c>
      <c r="W3" s="228" t="s">
        <v>57</v>
      </c>
      <c r="X3" s="228" t="s">
        <v>58</v>
      </c>
      <c r="Y3" s="228" t="s">
        <v>59</v>
      </c>
      <c r="Z3" s="228" t="s">
        <v>60</v>
      </c>
      <c r="AA3" s="225" t="s">
        <v>62</v>
      </c>
    </row>
    <row r="4" spans="1:27" s="20" customFormat="1" ht="21.95" customHeight="1" x14ac:dyDescent="0.2">
      <c r="A4" s="231"/>
      <c r="B4" s="228"/>
      <c r="C4" s="231"/>
      <c r="D4" s="22" t="s">
        <v>63</v>
      </c>
      <c r="E4" s="22" t="s">
        <v>64</v>
      </c>
      <c r="F4" s="22" t="s">
        <v>65</v>
      </c>
      <c r="G4" s="22" t="s">
        <v>32</v>
      </c>
      <c r="H4" s="21" t="s">
        <v>66</v>
      </c>
      <c r="I4" s="21" t="s">
        <v>67</v>
      </c>
      <c r="J4" s="226"/>
      <c r="K4" s="226"/>
      <c r="L4" s="23" t="s">
        <v>5</v>
      </c>
      <c r="M4" s="23" t="s">
        <v>7</v>
      </c>
      <c r="N4" s="23" t="s">
        <v>8</v>
      </c>
      <c r="O4" s="226"/>
      <c r="P4" s="226"/>
      <c r="Q4" s="23" t="s">
        <v>5</v>
      </c>
      <c r="R4" s="23" t="s">
        <v>7</v>
      </c>
      <c r="S4" s="23" t="s">
        <v>8</v>
      </c>
      <c r="T4" s="226"/>
      <c r="U4" s="226"/>
      <c r="V4" s="227"/>
      <c r="W4" s="228"/>
      <c r="X4" s="228"/>
      <c r="Y4" s="228"/>
      <c r="Z4" s="228"/>
      <c r="AA4" s="225"/>
    </row>
    <row r="5" spans="1:27" s="29" customFormat="1" ht="18.75" customHeight="1" x14ac:dyDescent="0.2">
      <c r="A5" s="191">
        <v>1</v>
      </c>
      <c r="B5" s="171" t="s">
        <v>509</v>
      </c>
      <c r="C5" s="319" t="s">
        <v>510</v>
      </c>
      <c r="D5" s="191" t="s">
        <v>226</v>
      </c>
      <c r="E5" s="191">
        <v>7</v>
      </c>
      <c r="F5" s="191" t="s">
        <v>224</v>
      </c>
      <c r="G5" s="191" t="s">
        <v>14</v>
      </c>
      <c r="H5" s="31" t="s">
        <v>85</v>
      </c>
      <c r="I5" s="32">
        <v>22225</v>
      </c>
      <c r="J5" s="33">
        <v>14600</v>
      </c>
      <c r="K5" s="33">
        <v>900</v>
      </c>
      <c r="L5" s="34">
        <v>14600</v>
      </c>
      <c r="M5" s="34">
        <v>900</v>
      </c>
      <c r="N5" s="34">
        <v>0</v>
      </c>
      <c r="O5" s="34">
        <v>0</v>
      </c>
      <c r="P5" s="35">
        <f>L5+M5+N5+O5</f>
        <v>15500</v>
      </c>
      <c r="Q5" s="34">
        <f t="shared" ref="Q5:R8" si="0">J5-L5</f>
        <v>0</v>
      </c>
      <c r="R5" s="34">
        <f t="shared" si="0"/>
        <v>0</v>
      </c>
      <c r="S5" s="34">
        <v>0</v>
      </c>
      <c r="T5" s="34">
        <v>0</v>
      </c>
      <c r="U5" s="35">
        <f>Q5+R5+S5+T5</f>
        <v>0</v>
      </c>
      <c r="V5" s="316">
        <v>23090</v>
      </c>
      <c r="W5" s="273">
        <v>241815</v>
      </c>
      <c r="X5" s="28"/>
      <c r="Y5" s="28"/>
      <c r="Z5" s="28"/>
      <c r="AA5" s="151"/>
    </row>
    <row r="6" spans="1:27" s="29" customFormat="1" ht="24" x14ac:dyDescent="0.2">
      <c r="A6" s="182"/>
      <c r="B6" s="172"/>
      <c r="C6" s="320"/>
      <c r="D6" s="182"/>
      <c r="E6" s="182"/>
      <c r="F6" s="182"/>
      <c r="G6" s="182"/>
      <c r="H6" s="36" t="s">
        <v>86</v>
      </c>
      <c r="I6" s="37">
        <v>22406</v>
      </c>
      <c r="J6" s="38">
        <v>14819</v>
      </c>
      <c r="K6" s="38">
        <v>681</v>
      </c>
      <c r="L6" s="39">
        <v>14819</v>
      </c>
      <c r="M6" s="39">
        <v>681</v>
      </c>
      <c r="N6" s="39">
        <v>0</v>
      </c>
      <c r="O6" s="39">
        <v>0</v>
      </c>
      <c r="P6" s="40">
        <f t="shared" ref="P6:P33" si="1">L6+M6+N6+O6</f>
        <v>15500</v>
      </c>
      <c r="Q6" s="39">
        <f t="shared" si="0"/>
        <v>0</v>
      </c>
      <c r="R6" s="39">
        <f t="shared" si="0"/>
        <v>0</v>
      </c>
      <c r="S6" s="39">
        <v>0</v>
      </c>
      <c r="T6" s="39">
        <v>0</v>
      </c>
      <c r="U6" s="40">
        <f t="shared" ref="U6:U33" si="2">Q6+R6+S6+T6</f>
        <v>0</v>
      </c>
      <c r="V6" s="317"/>
      <c r="W6" s="274"/>
      <c r="X6" s="28"/>
      <c r="Y6" s="28"/>
      <c r="Z6" s="28"/>
      <c r="AA6" s="152" t="s">
        <v>210</v>
      </c>
    </row>
    <row r="7" spans="1:27" s="29" customFormat="1" ht="24" x14ac:dyDescent="0.2">
      <c r="A7" s="182"/>
      <c r="B7" s="172"/>
      <c r="C7" s="320"/>
      <c r="D7" s="182"/>
      <c r="E7" s="182"/>
      <c r="F7" s="182"/>
      <c r="G7" s="182"/>
      <c r="H7" s="36" t="s">
        <v>87</v>
      </c>
      <c r="I7" s="37">
        <v>22590</v>
      </c>
      <c r="J7" s="38">
        <v>15041</v>
      </c>
      <c r="K7" s="38">
        <v>459</v>
      </c>
      <c r="L7" s="39">
        <v>15041</v>
      </c>
      <c r="M7" s="39">
        <v>459</v>
      </c>
      <c r="N7" s="39">
        <v>0</v>
      </c>
      <c r="O7" s="39">
        <v>0</v>
      </c>
      <c r="P7" s="40">
        <f t="shared" si="1"/>
        <v>15500</v>
      </c>
      <c r="Q7" s="39">
        <f t="shared" si="0"/>
        <v>0</v>
      </c>
      <c r="R7" s="39">
        <f t="shared" si="0"/>
        <v>0</v>
      </c>
      <c r="S7" s="39">
        <v>0</v>
      </c>
      <c r="T7" s="39">
        <v>0</v>
      </c>
      <c r="U7" s="40">
        <f t="shared" si="2"/>
        <v>0</v>
      </c>
      <c r="V7" s="317"/>
      <c r="W7" s="274"/>
      <c r="X7" s="28"/>
      <c r="Y7" s="28"/>
      <c r="Z7" s="28"/>
      <c r="AA7" s="152" t="s">
        <v>525</v>
      </c>
    </row>
    <row r="8" spans="1:27" s="29" customFormat="1" ht="24" x14ac:dyDescent="0.2">
      <c r="A8" s="182"/>
      <c r="B8" s="172"/>
      <c r="C8" s="320"/>
      <c r="D8" s="182"/>
      <c r="E8" s="182"/>
      <c r="F8" s="182"/>
      <c r="G8" s="182"/>
      <c r="H8" s="41" t="s">
        <v>88</v>
      </c>
      <c r="I8" s="42">
        <v>22771</v>
      </c>
      <c r="J8" s="43">
        <v>15540</v>
      </c>
      <c r="K8" s="43">
        <v>233</v>
      </c>
      <c r="L8" s="44">
        <v>15540</v>
      </c>
      <c r="M8" s="44">
        <v>233</v>
      </c>
      <c r="N8" s="44">
        <v>0</v>
      </c>
      <c r="O8" s="44">
        <v>0</v>
      </c>
      <c r="P8" s="45">
        <f t="shared" si="1"/>
        <v>15773</v>
      </c>
      <c r="Q8" s="44">
        <f t="shared" si="0"/>
        <v>0</v>
      </c>
      <c r="R8" s="44">
        <f t="shared" si="0"/>
        <v>0</v>
      </c>
      <c r="S8" s="44">
        <v>0</v>
      </c>
      <c r="T8" s="44">
        <v>399.94</v>
      </c>
      <c r="U8" s="45">
        <f t="shared" si="2"/>
        <v>399.94</v>
      </c>
      <c r="V8" s="317"/>
      <c r="W8" s="274"/>
      <c r="X8" s="28"/>
      <c r="Y8" s="28"/>
      <c r="Z8" s="28"/>
      <c r="AA8" s="152" t="s">
        <v>526</v>
      </c>
    </row>
    <row r="9" spans="1:27" s="29" customFormat="1" ht="24" x14ac:dyDescent="0.2">
      <c r="A9" s="192"/>
      <c r="B9" s="254"/>
      <c r="C9" s="321"/>
      <c r="D9" s="192"/>
      <c r="E9" s="192"/>
      <c r="F9" s="192"/>
      <c r="G9" s="192"/>
      <c r="H9" s="213" t="s">
        <v>89</v>
      </c>
      <c r="I9" s="213"/>
      <c r="J9" s="46">
        <f>SUM(J5:J8)</f>
        <v>60000</v>
      </c>
      <c r="K9" s="46">
        <f t="shared" ref="K9:T9" si="3">SUM(K5:K8)</f>
        <v>2273</v>
      </c>
      <c r="L9" s="46">
        <f t="shared" si="3"/>
        <v>60000</v>
      </c>
      <c r="M9" s="46">
        <f t="shared" si="3"/>
        <v>2273</v>
      </c>
      <c r="N9" s="46">
        <f t="shared" si="3"/>
        <v>0</v>
      </c>
      <c r="O9" s="46">
        <f t="shared" si="3"/>
        <v>0</v>
      </c>
      <c r="P9" s="47">
        <f t="shared" si="1"/>
        <v>62273</v>
      </c>
      <c r="Q9" s="46">
        <f t="shared" si="3"/>
        <v>0</v>
      </c>
      <c r="R9" s="46">
        <f t="shared" si="3"/>
        <v>0</v>
      </c>
      <c r="S9" s="46">
        <f t="shared" si="3"/>
        <v>0</v>
      </c>
      <c r="T9" s="46">
        <f t="shared" si="3"/>
        <v>399.94</v>
      </c>
      <c r="U9" s="47">
        <f t="shared" si="2"/>
        <v>399.94</v>
      </c>
      <c r="V9" s="318"/>
      <c r="W9" s="275"/>
      <c r="X9" s="28"/>
      <c r="Y9" s="28"/>
      <c r="Z9" s="28"/>
      <c r="AA9" s="153" t="s">
        <v>527</v>
      </c>
    </row>
    <row r="10" spans="1:27" s="29" customFormat="1" ht="24" x14ac:dyDescent="0.2">
      <c r="A10" s="181">
        <v>2</v>
      </c>
      <c r="B10" s="171" t="s">
        <v>509</v>
      </c>
      <c r="C10" s="319" t="s">
        <v>511</v>
      </c>
      <c r="D10" s="191">
        <v>39</v>
      </c>
      <c r="E10" s="191">
        <v>11</v>
      </c>
      <c r="F10" s="191" t="s">
        <v>224</v>
      </c>
      <c r="G10" s="191" t="s">
        <v>14</v>
      </c>
      <c r="H10" s="31" t="s">
        <v>85</v>
      </c>
      <c r="I10" s="32">
        <v>22225</v>
      </c>
      <c r="J10" s="33">
        <v>14600</v>
      </c>
      <c r="K10" s="33">
        <v>900</v>
      </c>
      <c r="L10" s="34">
        <v>14600</v>
      </c>
      <c r="M10" s="34">
        <v>900</v>
      </c>
      <c r="N10" s="34">
        <v>0</v>
      </c>
      <c r="O10" s="34">
        <v>0</v>
      </c>
      <c r="P10" s="35">
        <f t="shared" si="1"/>
        <v>15500</v>
      </c>
      <c r="Q10" s="34">
        <f t="shared" ref="Q10:R13" si="4">J10-L10</f>
        <v>0</v>
      </c>
      <c r="R10" s="34">
        <f t="shared" si="4"/>
        <v>0</v>
      </c>
      <c r="S10" s="34">
        <v>0</v>
      </c>
      <c r="T10" s="34">
        <v>0</v>
      </c>
      <c r="U10" s="35">
        <f t="shared" si="2"/>
        <v>0</v>
      </c>
      <c r="V10" s="316">
        <v>23014</v>
      </c>
      <c r="W10" s="273">
        <v>242018</v>
      </c>
      <c r="X10" s="28"/>
      <c r="Y10" s="28"/>
      <c r="Z10" s="28"/>
      <c r="AA10" s="151"/>
    </row>
    <row r="11" spans="1:27" s="29" customFormat="1" ht="24" x14ac:dyDescent="0.2">
      <c r="A11" s="182"/>
      <c r="B11" s="172"/>
      <c r="C11" s="320"/>
      <c r="D11" s="182"/>
      <c r="E11" s="182"/>
      <c r="F11" s="182"/>
      <c r="G11" s="182"/>
      <c r="H11" s="36" t="s">
        <v>86</v>
      </c>
      <c r="I11" s="37">
        <v>22406</v>
      </c>
      <c r="J11" s="38">
        <v>14819</v>
      </c>
      <c r="K11" s="38">
        <v>681</v>
      </c>
      <c r="L11" s="39">
        <v>14819</v>
      </c>
      <c r="M11" s="39">
        <v>681</v>
      </c>
      <c r="N11" s="39">
        <v>0</v>
      </c>
      <c r="O11" s="39">
        <v>0</v>
      </c>
      <c r="P11" s="40">
        <f t="shared" si="1"/>
        <v>15500</v>
      </c>
      <c r="Q11" s="39">
        <f t="shared" si="4"/>
        <v>0</v>
      </c>
      <c r="R11" s="39">
        <f t="shared" si="4"/>
        <v>0</v>
      </c>
      <c r="S11" s="39">
        <v>0</v>
      </c>
      <c r="T11" s="39">
        <v>0</v>
      </c>
      <c r="U11" s="40">
        <f t="shared" si="2"/>
        <v>0</v>
      </c>
      <c r="V11" s="317"/>
      <c r="W11" s="274"/>
      <c r="X11" s="28"/>
      <c r="Y11" s="28"/>
      <c r="Z11" s="28"/>
      <c r="AA11" s="152" t="s">
        <v>210</v>
      </c>
    </row>
    <row r="12" spans="1:27" s="29" customFormat="1" ht="24" x14ac:dyDescent="0.2">
      <c r="A12" s="182"/>
      <c r="B12" s="172"/>
      <c r="C12" s="320"/>
      <c r="D12" s="182"/>
      <c r="E12" s="182"/>
      <c r="F12" s="182"/>
      <c r="G12" s="182"/>
      <c r="H12" s="36" t="s">
        <v>87</v>
      </c>
      <c r="I12" s="37">
        <v>22590</v>
      </c>
      <c r="J12" s="38">
        <v>15041</v>
      </c>
      <c r="K12" s="38">
        <v>459</v>
      </c>
      <c r="L12" s="39">
        <v>15041</v>
      </c>
      <c r="M12" s="39">
        <v>459</v>
      </c>
      <c r="N12" s="39">
        <v>169.52</v>
      </c>
      <c r="O12" s="39">
        <v>0</v>
      </c>
      <c r="P12" s="40">
        <f t="shared" si="1"/>
        <v>15669.52</v>
      </c>
      <c r="Q12" s="39">
        <f t="shared" si="4"/>
        <v>0</v>
      </c>
      <c r="R12" s="39">
        <f t="shared" si="4"/>
        <v>0</v>
      </c>
      <c r="S12" s="39">
        <v>0</v>
      </c>
      <c r="T12" s="39">
        <v>0</v>
      </c>
      <c r="U12" s="40">
        <f t="shared" si="2"/>
        <v>0</v>
      </c>
      <c r="V12" s="317"/>
      <c r="W12" s="274"/>
      <c r="X12" s="28"/>
      <c r="Y12" s="28"/>
      <c r="Z12" s="28"/>
      <c r="AA12" s="152" t="s">
        <v>525</v>
      </c>
    </row>
    <row r="13" spans="1:27" s="29" customFormat="1" ht="24" x14ac:dyDescent="0.2">
      <c r="A13" s="182"/>
      <c r="B13" s="172"/>
      <c r="C13" s="320"/>
      <c r="D13" s="182"/>
      <c r="E13" s="182"/>
      <c r="F13" s="182"/>
      <c r="G13" s="182"/>
      <c r="H13" s="41" t="s">
        <v>88</v>
      </c>
      <c r="I13" s="42">
        <v>22771</v>
      </c>
      <c r="J13" s="43">
        <v>15540</v>
      </c>
      <c r="K13" s="43">
        <v>233</v>
      </c>
      <c r="L13" s="44">
        <v>15467.48</v>
      </c>
      <c r="M13" s="44">
        <v>233</v>
      </c>
      <c r="N13" s="44">
        <v>0</v>
      </c>
      <c r="O13" s="44">
        <v>0</v>
      </c>
      <c r="P13" s="45">
        <f t="shared" si="1"/>
        <v>15700.48</v>
      </c>
      <c r="Q13" s="44">
        <f t="shared" si="4"/>
        <v>72.520000000000437</v>
      </c>
      <c r="R13" s="44">
        <f t="shared" si="4"/>
        <v>0</v>
      </c>
      <c r="S13" s="44">
        <v>0</v>
      </c>
      <c r="T13" s="44">
        <v>243.03</v>
      </c>
      <c r="U13" s="45">
        <f t="shared" si="2"/>
        <v>315.55000000000041</v>
      </c>
      <c r="V13" s="317"/>
      <c r="W13" s="274"/>
      <c r="X13" s="28"/>
      <c r="Y13" s="28"/>
      <c r="Z13" s="28"/>
      <c r="AA13" s="152" t="s">
        <v>526</v>
      </c>
    </row>
    <row r="14" spans="1:27" s="29" customFormat="1" ht="24" x14ac:dyDescent="0.2">
      <c r="A14" s="183"/>
      <c r="B14" s="254"/>
      <c r="C14" s="321"/>
      <c r="D14" s="192"/>
      <c r="E14" s="192"/>
      <c r="F14" s="192"/>
      <c r="G14" s="192"/>
      <c r="H14" s="213" t="s">
        <v>89</v>
      </c>
      <c r="I14" s="213"/>
      <c r="J14" s="46">
        <f>SUM(J10:J13)</f>
        <v>60000</v>
      </c>
      <c r="K14" s="46">
        <f t="shared" ref="K14:U14" si="5">SUM(K10:K13)</f>
        <v>2273</v>
      </c>
      <c r="L14" s="46">
        <f t="shared" si="5"/>
        <v>59927.479999999996</v>
      </c>
      <c r="M14" s="46">
        <f t="shared" si="5"/>
        <v>2273</v>
      </c>
      <c r="N14" s="46">
        <f t="shared" si="5"/>
        <v>169.52</v>
      </c>
      <c r="O14" s="46">
        <f t="shared" si="5"/>
        <v>0</v>
      </c>
      <c r="P14" s="46">
        <f t="shared" si="5"/>
        <v>62370</v>
      </c>
      <c r="Q14" s="46">
        <f t="shared" si="5"/>
        <v>72.520000000000437</v>
      </c>
      <c r="R14" s="46">
        <f t="shared" si="5"/>
        <v>0</v>
      </c>
      <c r="S14" s="46">
        <f t="shared" si="5"/>
        <v>0</v>
      </c>
      <c r="T14" s="46">
        <f t="shared" si="5"/>
        <v>243.03</v>
      </c>
      <c r="U14" s="46">
        <f t="shared" si="5"/>
        <v>315.55000000000041</v>
      </c>
      <c r="V14" s="318"/>
      <c r="W14" s="275"/>
      <c r="X14" s="28"/>
      <c r="Y14" s="28"/>
      <c r="Z14" s="28"/>
      <c r="AA14" s="153" t="s">
        <v>528</v>
      </c>
    </row>
    <row r="15" spans="1:27" s="29" customFormat="1" ht="24" x14ac:dyDescent="0.2">
      <c r="A15" s="191">
        <v>3</v>
      </c>
      <c r="B15" s="177" t="s">
        <v>509</v>
      </c>
      <c r="C15" s="324" t="s">
        <v>512</v>
      </c>
      <c r="D15" s="181">
        <v>71</v>
      </c>
      <c r="E15" s="181">
        <v>11</v>
      </c>
      <c r="F15" s="181" t="s">
        <v>224</v>
      </c>
      <c r="G15" s="181" t="s">
        <v>14</v>
      </c>
      <c r="H15" s="48" t="s">
        <v>85</v>
      </c>
      <c r="I15" s="49">
        <v>22225</v>
      </c>
      <c r="J15" s="50">
        <v>14600</v>
      </c>
      <c r="K15" s="50">
        <v>900</v>
      </c>
      <c r="L15" s="51">
        <v>14600</v>
      </c>
      <c r="M15" s="51">
        <v>900</v>
      </c>
      <c r="N15" s="51">
        <v>0</v>
      </c>
      <c r="O15" s="51">
        <v>0</v>
      </c>
      <c r="P15" s="52">
        <f t="shared" si="1"/>
        <v>15500</v>
      </c>
      <c r="Q15" s="51">
        <f t="shared" ref="Q15:R18" si="6">J15-L15</f>
        <v>0</v>
      </c>
      <c r="R15" s="51">
        <f t="shared" si="6"/>
        <v>0</v>
      </c>
      <c r="S15" s="51">
        <v>0</v>
      </c>
      <c r="T15" s="51">
        <v>0</v>
      </c>
      <c r="U15" s="52">
        <f t="shared" si="2"/>
        <v>0</v>
      </c>
      <c r="V15" s="322">
        <v>22858</v>
      </c>
      <c r="W15" s="273">
        <v>242004</v>
      </c>
      <c r="X15" s="28"/>
      <c r="Y15" s="28"/>
      <c r="Z15" s="28"/>
      <c r="AA15" s="149"/>
    </row>
    <row r="16" spans="1:27" s="29" customFormat="1" ht="24" x14ac:dyDescent="0.2">
      <c r="A16" s="182"/>
      <c r="B16" s="172"/>
      <c r="C16" s="320"/>
      <c r="D16" s="182"/>
      <c r="E16" s="182"/>
      <c r="F16" s="182"/>
      <c r="G16" s="182"/>
      <c r="H16" s="36" t="s">
        <v>86</v>
      </c>
      <c r="I16" s="37">
        <v>22406</v>
      </c>
      <c r="J16" s="38">
        <v>14819</v>
      </c>
      <c r="K16" s="38">
        <v>681</v>
      </c>
      <c r="L16" s="39">
        <v>14819</v>
      </c>
      <c r="M16" s="39">
        <v>681</v>
      </c>
      <c r="N16" s="39">
        <v>0</v>
      </c>
      <c r="O16" s="39">
        <v>0</v>
      </c>
      <c r="P16" s="40">
        <f t="shared" si="1"/>
        <v>15500</v>
      </c>
      <c r="Q16" s="39">
        <f t="shared" si="6"/>
        <v>0</v>
      </c>
      <c r="R16" s="39">
        <f t="shared" si="6"/>
        <v>0</v>
      </c>
      <c r="S16" s="39">
        <v>0</v>
      </c>
      <c r="T16" s="39">
        <v>0</v>
      </c>
      <c r="U16" s="40">
        <f t="shared" si="2"/>
        <v>0</v>
      </c>
      <c r="V16" s="317"/>
      <c r="W16" s="274"/>
      <c r="X16" s="28"/>
      <c r="Y16" s="28"/>
      <c r="Z16" s="28"/>
      <c r="AA16" s="148" t="s">
        <v>210</v>
      </c>
    </row>
    <row r="17" spans="1:27" s="29" customFormat="1" ht="24" x14ac:dyDescent="0.2">
      <c r="A17" s="182"/>
      <c r="B17" s="172"/>
      <c r="C17" s="320"/>
      <c r="D17" s="182"/>
      <c r="E17" s="182"/>
      <c r="F17" s="182"/>
      <c r="G17" s="182"/>
      <c r="H17" s="36" t="s">
        <v>87</v>
      </c>
      <c r="I17" s="37">
        <v>22590</v>
      </c>
      <c r="J17" s="38">
        <v>15041</v>
      </c>
      <c r="K17" s="38">
        <v>459</v>
      </c>
      <c r="L17" s="39">
        <v>5622.16</v>
      </c>
      <c r="M17" s="39">
        <v>459</v>
      </c>
      <c r="N17" s="39">
        <v>228.71</v>
      </c>
      <c r="O17" s="39">
        <v>0</v>
      </c>
      <c r="P17" s="40">
        <f t="shared" si="1"/>
        <v>6309.87</v>
      </c>
      <c r="Q17" s="39">
        <f t="shared" si="6"/>
        <v>9418.84</v>
      </c>
      <c r="R17" s="39">
        <f t="shared" si="6"/>
        <v>0</v>
      </c>
      <c r="S17" s="39">
        <v>0</v>
      </c>
      <c r="T17" s="39">
        <v>199.34</v>
      </c>
      <c r="U17" s="40">
        <f t="shared" si="2"/>
        <v>9618.18</v>
      </c>
      <c r="V17" s="317"/>
      <c r="W17" s="274"/>
      <c r="X17" s="28"/>
      <c r="Y17" s="28"/>
      <c r="Z17" s="28"/>
      <c r="AA17" s="148" t="s">
        <v>70</v>
      </c>
    </row>
    <row r="18" spans="1:27" s="29" customFormat="1" ht="24" x14ac:dyDescent="0.2">
      <c r="A18" s="182"/>
      <c r="B18" s="172"/>
      <c r="C18" s="320"/>
      <c r="D18" s="182"/>
      <c r="E18" s="182"/>
      <c r="F18" s="182"/>
      <c r="G18" s="182"/>
      <c r="H18" s="41" t="s">
        <v>88</v>
      </c>
      <c r="I18" s="42">
        <v>22771</v>
      </c>
      <c r="J18" s="43">
        <v>15540</v>
      </c>
      <c r="K18" s="43">
        <v>233</v>
      </c>
      <c r="L18" s="44">
        <v>0</v>
      </c>
      <c r="M18" s="44">
        <v>0</v>
      </c>
      <c r="N18" s="44">
        <v>0</v>
      </c>
      <c r="O18" s="44">
        <v>0</v>
      </c>
      <c r="P18" s="45">
        <f t="shared" si="1"/>
        <v>0</v>
      </c>
      <c r="Q18" s="44">
        <f t="shared" si="6"/>
        <v>15540</v>
      </c>
      <c r="R18" s="44">
        <f t="shared" si="6"/>
        <v>233</v>
      </c>
      <c r="S18" s="44">
        <v>0</v>
      </c>
      <c r="T18" s="44">
        <v>606.70000000000005</v>
      </c>
      <c r="U18" s="45">
        <f t="shared" si="2"/>
        <v>16379.7</v>
      </c>
      <c r="V18" s="317"/>
      <c r="W18" s="274"/>
      <c r="X18" s="28"/>
      <c r="Y18" s="28"/>
      <c r="Z18" s="28"/>
      <c r="AA18" s="148"/>
    </row>
    <row r="19" spans="1:27" s="29" customFormat="1" ht="24" x14ac:dyDescent="0.2">
      <c r="A19" s="192"/>
      <c r="B19" s="201"/>
      <c r="C19" s="325"/>
      <c r="D19" s="183"/>
      <c r="E19" s="183"/>
      <c r="F19" s="183"/>
      <c r="G19" s="183"/>
      <c r="H19" s="220" t="s">
        <v>89</v>
      </c>
      <c r="I19" s="220"/>
      <c r="J19" s="53">
        <f>SUM(J15:J18)</f>
        <v>60000</v>
      </c>
      <c r="K19" s="53">
        <f t="shared" ref="K19:U19" si="7">SUM(K15:K18)</f>
        <v>2273</v>
      </c>
      <c r="L19" s="53">
        <f t="shared" si="7"/>
        <v>35041.160000000003</v>
      </c>
      <c r="M19" s="53">
        <f t="shared" si="7"/>
        <v>2040</v>
      </c>
      <c r="N19" s="53">
        <f t="shared" si="7"/>
        <v>228.71</v>
      </c>
      <c r="O19" s="53">
        <f t="shared" si="7"/>
        <v>0</v>
      </c>
      <c r="P19" s="53">
        <f t="shared" si="7"/>
        <v>37309.870000000003</v>
      </c>
      <c r="Q19" s="53">
        <f t="shared" si="7"/>
        <v>24958.84</v>
      </c>
      <c r="R19" s="53">
        <f t="shared" si="7"/>
        <v>233</v>
      </c>
      <c r="S19" s="53">
        <f t="shared" si="7"/>
        <v>0</v>
      </c>
      <c r="T19" s="53">
        <f t="shared" si="7"/>
        <v>806.04000000000008</v>
      </c>
      <c r="U19" s="53">
        <f t="shared" si="7"/>
        <v>25997.88</v>
      </c>
      <c r="V19" s="323"/>
      <c r="W19" s="275"/>
      <c r="X19" s="28"/>
      <c r="Y19" s="28"/>
      <c r="Z19" s="28"/>
      <c r="AA19" s="150"/>
    </row>
    <row r="20" spans="1:27" s="29" customFormat="1" ht="24" x14ac:dyDescent="0.2">
      <c r="A20" s="181">
        <v>4</v>
      </c>
      <c r="B20" s="177" t="s">
        <v>509</v>
      </c>
      <c r="C20" s="324" t="s">
        <v>513</v>
      </c>
      <c r="D20" s="181">
        <v>182</v>
      </c>
      <c r="E20" s="181">
        <v>9</v>
      </c>
      <c r="F20" s="181" t="s">
        <v>224</v>
      </c>
      <c r="G20" s="181" t="s">
        <v>14</v>
      </c>
      <c r="H20" s="48" t="s">
        <v>85</v>
      </c>
      <c r="I20" s="49">
        <v>22225</v>
      </c>
      <c r="J20" s="50">
        <v>14600</v>
      </c>
      <c r="K20" s="50">
        <v>900</v>
      </c>
      <c r="L20" s="51">
        <v>14600</v>
      </c>
      <c r="M20" s="51">
        <v>900</v>
      </c>
      <c r="N20" s="51">
        <v>0</v>
      </c>
      <c r="O20" s="51">
        <v>0</v>
      </c>
      <c r="P20" s="52">
        <f t="shared" si="1"/>
        <v>15500</v>
      </c>
      <c r="Q20" s="51">
        <f t="shared" ref="Q20:R23" si="8">J20-L20</f>
        <v>0</v>
      </c>
      <c r="R20" s="51">
        <f t="shared" si="8"/>
        <v>0</v>
      </c>
      <c r="S20" s="51">
        <v>0</v>
      </c>
      <c r="T20" s="51">
        <v>0</v>
      </c>
      <c r="U20" s="52">
        <f t="shared" si="2"/>
        <v>0</v>
      </c>
      <c r="V20" s="322">
        <v>22956</v>
      </c>
      <c r="W20" s="273">
        <v>241806</v>
      </c>
      <c r="X20" s="28"/>
      <c r="Y20" s="28"/>
      <c r="Z20" s="28"/>
      <c r="AA20" s="149"/>
    </row>
    <row r="21" spans="1:27" s="29" customFormat="1" ht="24" x14ac:dyDescent="0.2">
      <c r="A21" s="182"/>
      <c r="B21" s="172"/>
      <c r="C21" s="320"/>
      <c r="D21" s="182"/>
      <c r="E21" s="182"/>
      <c r="F21" s="182"/>
      <c r="G21" s="182"/>
      <c r="H21" s="36" t="s">
        <v>86</v>
      </c>
      <c r="I21" s="37">
        <v>22406</v>
      </c>
      <c r="J21" s="38">
        <v>14819</v>
      </c>
      <c r="K21" s="38">
        <v>681</v>
      </c>
      <c r="L21" s="39">
        <v>14819</v>
      </c>
      <c r="M21" s="39">
        <v>681</v>
      </c>
      <c r="N21" s="39">
        <v>0</v>
      </c>
      <c r="O21" s="39">
        <v>0</v>
      </c>
      <c r="P21" s="40">
        <f t="shared" si="1"/>
        <v>15500</v>
      </c>
      <c r="Q21" s="39">
        <f t="shared" si="8"/>
        <v>0</v>
      </c>
      <c r="R21" s="39">
        <f t="shared" si="8"/>
        <v>0</v>
      </c>
      <c r="S21" s="39">
        <v>0</v>
      </c>
      <c r="T21" s="39">
        <v>0</v>
      </c>
      <c r="U21" s="40">
        <f t="shared" si="2"/>
        <v>0</v>
      </c>
      <c r="V21" s="317"/>
      <c r="W21" s="274"/>
      <c r="X21" s="28"/>
      <c r="Y21" s="28"/>
      <c r="Z21" s="28"/>
      <c r="AA21" s="148" t="s">
        <v>210</v>
      </c>
    </row>
    <row r="22" spans="1:27" s="29" customFormat="1" ht="24" x14ac:dyDescent="0.2">
      <c r="A22" s="182"/>
      <c r="B22" s="172"/>
      <c r="C22" s="320"/>
      <c r="D22" s="182"/>
      <c r="E22" s="182"/>
      <c r="F22" s="182"/>
      <c r="G22" s="182"/>
      <c r="H22" s="36" t="s">
        <v>87</v>
      </c>
      <c r="I22" s="37">
        <v>22590</v>
      </c>
      <c r="J22" s="38">
        <v>15041</v>
      </c>
      <c r="K22" s="38">
        <v>459</v>
      </c>
      <c r="L22" s="39">
        <v>2498.1999999999998</v>
      </c>
      <c r="M22" s="39">
        <v>459</v>
      </c>
      <c r="N22" s="39">
        <v>307.67</v>
      </c>
      <c r="O22" s="39">
        <v>0</v>
      </c>
      <c r="P22" s="40">
        <f t="shared" si="1"/>
        <v>3264.87</v>
      </c>
      <c r="Q22" s="39">
        <f t="shared" si="8"/>
        <v>12542.8</v>
      </c>
      <c r="R22" s="39">
        <f t="shared" si="8"/>
        <v>0</v>
      </c>
      <c r="S22" s="39">
        <v>0</v>
      </c>
      <c r="T22" s="39">
        <v>775.76</v>
      </c>
      <c r="U22" s="40">
        <f t="shared" si="2"/>
        <v>13318.56</v>
      </c>
      <c r="V22" s="317"/>
      <c r="W22" s="274"/>
      <c r="X22" s="28"/>
      <c r="Y22" s="28"/>
      <c r="Z22" s="28"/>
      <c r="AA22" s="148" t="s">
        <v>70</v>
      </c>
    </row>
    <row r="23" spans="1:27" s="29" customFormat="1" ht="24" x14ac:dyDescent="0.2">
      <c r="A23" s="182"/>
      <c r="B23" s="172"/>
      <c r="C23" s="320"/>
      <c r="D23" s="182"/>
      <c r="E23" s="182"/>
      <c r="F23" s="182"/>
      <c r="G23" s="182"/>
      <c r="H23" s="41" t="s">
        <v>88</v>
      </c>
      <c r="I23" s="42">
        <v>22771</v>
      </c>
      <c r="J23" s="43">
        <v>15540</v>
      </c>
      <c r="K23" s="43">
        <v>233</v>
      </c>
      <c r="L23" s="44">
        <v>0</v>
      </c>
      <c r="M23" s="44">
        <v>0</v>
      </c>
      <c r="N23" s="44">
        <v>0</v>
      </c>
      <c r="O23" s="44">
        <v>0</v>
      </c>
      <c r="P23" s="45">
        <f t="shared" si="1"/>
        <v>0</v>
      </c>
      <c r="Q23" s="44">
        <f t="shared" si="8"/>
        <v>15540</v>
      </c>
      <c r="R23" s="44">
        <f t="shared" si="8"/>
        <v>233</v>
      </c>
      <c r="S23" s="44">
        <v>0</v>
      </c>
      <c r="T23" s="44">
        <v>606.70000000000005</v>
      </c>
      <c r="U23" s="45">
        <f t="shared" si="2"/>
        <v>16379.7</v>
      </c>
      <c r="V23" s="317"/>
      <c r="W23" s="274"/>
      <c r="X23" s="28"/>
      <c r="Y23" s="28"/>
      <c r="Z23" s="28"/>
      <c r="AA23" s="148"/>
    </row>
    <row r="24" spans="1:27" s="29" customFormat="1" ht="24" x14ac:dyDescent="0.2">
      <c r="A24" s="183"/>
      <c r="B24" s="201"/>
      <c r="C24" s="325"/>
      <c r="D24" s="183"/>
      <c r="E24" s="183"/>
      <c r="F24" s="183"/>
      <c r="G24" s="183"/>
      <c r="H24" s="213" t="s">
        <v>89</v>
      </c>
      <c r="I24" s="213"/>
      <c r="J24" s="46">
        <f>SUM(J20:J23)</f>
        <v>60000</v>
      </c>
      <c r="K24" s="46">
        <f t="shared" ref="K24:U24" si="9">SUM(K20:K23)</f>
        <v>2273</v>
      </c>
      <c r="L24" s="46">
        <f t="shared" si="9"/>
        <v>31917.200000000001</v>
      </c>
      <c r="M24" s="46">
        <f t="shared" si="9"/>
        <v>2040</v>
      </c>
      <c r="N24" s="46">
        <f t="shared" si="9"/>
        <v>307.67</v>
      </c>
      <c r="O24" s="46">
        <f t="shared" si="9"/>
        <v>0</v>
      </c>
      <c r="P24" s="46">
        <f t="shared" si="9"/>
        <v>34264.870000000003</v>
      </c>
      <c r="Q24" s="46">
        <f t="shared" si="9"/>
        <v>28082.799999999999</v>
      </c>
      <c r="R24" s="46">
        <f t="shared" si="9"/>
        <v>233</v>
      </c>
      <c r="S24" s="46">
        <f t="shared" si="9"/>
        <v>0</v>
      </c>
      <c r="T24" s="46">
        <f t="shared" si="9"/>
        <v>1382.46</v>
      </c>
      <c r="U24" s="46">
        <f t="shared" si="9"/>
        <v>29698.260000000002</v>
      </c>
      <c r="V24" s="323"/>
      <c r="W24" s="275"/>
      <c r="X24" s="28"/>
      <c r="Y24" s="28"/>
      <c r="Z24" s="28"/>
      <c r="AA24" s="150"/>
    </row>
    <row r="25" spans="1:27" s="29" customFormat="1" ht="24" x14ac:dyDescent="0.2">
      <c r="A25" s="191">
        <v>5</v>
      </c>
      <c r="B25" s="177" t="s">
        <v>509</v>
      </c>
      <c r="C25" s="324" t="s">
        <v>514</v>
      </c>
      <c r="D25" s="181">
        <v>47</v>
      </c>
      <c r="E25" s="181">
        <v>11</v>
      </c>
      <c r="F25" s="181" t="s">
        <v>224</v>
      </c>
      <c r="G25" s="181" t="s">
        <v>14</v>
      </c>
      <c r="H25" s="48" t="s">
        <v>85</v>
      </c>
      <c r="I25" s="49">
        <v>22225</v>
      </c>
      <c r="J25" s="50">
        <v>14600</v>
      </c>
      <c r="K25" s="50">
        <v>900</v>
      </c>
      <c r="L25" s="51">
        <v>14600</v>
      </c>
      <c r="M25" s="51">
        <v>900</v>
      </c>
      <c r="N25" s="51">
        <v>0</v>
      </c>
      <c r="O25" s="51">
        <v>0</v>
      </c>
      <c r="P25" s="52">
        <f t="shared" si="1"/>
        <v>15500</v>
      </c>
      <c r="Q25" s="51">
        <f t="shared" ref="Q25:R28" si="10">J25-L25</f>
        <v>0</v>
      </c>
      <c r="R25" s="51">
        <f t="shared" si="10"/>
        <v>0</v>
      </c>
      <c r="S25" s="51">
        <v>0</v>
      </c>
      <c r="T25" s="51">
        <v>0</v>
      </c>
      <c r="U25" s="52">
        <f t="shared" si="2"/>
        <v>0</v>
      </c>
      <c r="V25" s="322">
        <v>22851</v>
      </c>
      <c r="W25" s="273">
        <v>241997</v>
      </c>
      <c r="X25" s="28"/>
      <c r="Y25" s="28"/>
      <c r="Z25" s="28"/>
      <c r="AA25" s="149"/>
    </row>
    <row r="26" spans="1:27" s="29" customFormat="1" ht="24" x14ac:dyDescent="0.2">
      <c r="A26" s="182"/>
      <c r="B26" s="172"/>
      <c r="C26" s="320"/>
      <c r="D26" s="182"/>
      <c r="E26" s="182"/>
      <c r="F26" s="182"/>
      <c r="G26" s="182"/>
      <c r="H26" s="36" t="s">
        <v>86</v>
      </c>
      <c r="I26" s="37">
        <v>22406</v>
      </c>
      <c r="J26" s="38">
        <v>14819</v>
      </c>
      <c r="K26" s="38">
        <v>681</v>
      </c>
      <c r="L26" s="39">
        <v>14819</v>
      </c>
      <c r="M26" s="39">
        <v>681</v>
      </c>
      <c r="N26" s="39">
        <v>0</v>
      </c>
      <c r="O26" s="39">
        <v>0</v>
      </c>
      <c r="P26" s="40">
        <f t="shared" si="1"/>
        <v>15500</v>
      </c>
      <c r="Q26" s="39">
        <f t="shared" si="10"/>
        <v>0</v>
      </c>
      <c r="R26" s="39">
        <f t="shared" si="10"/>
        <v>0</v>
      </c>
      <c r="S26" s="39">
        <v>0</v>
      </c>
      <c r="T26" s="39">
        <v>0</v>
      </c>
      <c r="U26" s="40">
        <f t="shared" si="2"/>
        <v>0</v>
      </c>
      <c r="V26" s="317"/>
      <c r="W26" s="274"/>
      <c r="X26" s="28"/>
      <c r="Y26" s="28"/>
      <c r="Z26" s="28"/>
      <c r="AA26" s="148" t="s">
        <v>210</v>
      </c>
    </row>
    <row r="27" spans="1:27" s="29" customFormat="1" ht="24" x14ac:dyDescent="0.2">
      <c r="A27" s="182"/>
      <c r="B27" s="172"/>
      <c r="C27" s="320"/>
      <c r="D27" s="182"/>
      <c r="E27" s="182"/>
      <c r="F27" s="182"/>
      <c r="G27" s="182"/>
      <c r="H27" s="36" t="s">
        <v>87</v>
      </c>
      <c r="I27" s="37">
        <v>22590</v>
      </c>
      <c r="J27" s="38">
        <v>15041</v>
      </c>
      <c r="K27" s="38">
        <v>459</v>
      </c>
      <c r="L27" s="39">
        <v>8791</v>
      </c>
      <c r="M27" s="39">
        <v>459</v>
      </c>
      <c r="N27" s="39">
        <v>0</v>
      </c>
      <c r="O27" s="39">
        <v>0</v>
      </c>
      <c r="P27" s="40">
        <f t="shared" si="1"/>
        <v>9250</v>
      </c>
      <c r="Q27" s="39">
        <f t="shared" si="10"/>
        <v>6250</v>
      </c>
      <c r="R27" s="39">
        <f t="shared" si="10"/>
        <v>0</v>
      </c>
      <c r="S27" s="39">
        <v>0</v>
      </c>
      <c r="T27" s="39">
        <v>476.46</v>
      </c>
      <c r="U27" s="40">
        <f t="shared" si="2"/>
        <v>6726.46</v>
      </c>
      <c r="V27" s="317"/>
      <c r="W27" s="274"/>
      <c r="X27" s="28"/>
      <c r="Y27" s="28"/>
      <c r="Z27" s="28"/>
      <c r="AA27" s="148" t="s">
        <v>70</v>
      </c>
    </row>
    <row r="28" spans="1:27" s="29" customFormat="1" ht="24" x14ac:dyDescent="0.2">
      <c r="A28" s="182"/>
      <c r="B28" s="172"/>
      <c r="C28" s="320"/>
      <c r="D28" s="182"/>
      <c r="E28" s="182"/>
      <c r="F28" s="182"/>
      <c r="G28" s="182"/>
      <c r="H28" s="41" t="s">
        <v>88</v>
      </c>
      <c r="I28" s="42">
        <v>22771</v>
      </c>
      <c r="J28" s="43">
        <v>15540</v>
      </c>
      <c r="K28" s="43">
        <v>233</v>
      </c>
      <c r="L28" s="44">
        <v>0</v>
      </c>
      <c r="M28" s="44">
        <v>0</v>
      </c>
      <c r="N28" s="44">
        <v>0</v>
      </c>
      <c r="O28" s="44">
        <v>0</v>
      </c>
      <c r="P28" s="45">
        <f t="shared" si="1"/>
        <v>0</v>
      </c>
      <c r="Q28" s="44">
        <f t="shared" si="10"/>
        <v>15540</v>
      </c>
      <c r="R28" s="44">
        <f t="shared" si="10"/>
        <v>233</v>
      </c>
      <c r="S28" s="44">
        <v>0</v>
      </c>
      <c r="T28" s="44">
        <v>606.70000000000005</v>
      </c>
      <c r="U28" s="45">
        <f t="shared" si="2"/>
        <v>16379.7</v>
      </c>
      <c r="V28" s="317"/>
      <c r="W28" s="274"/>
      <c r="X28" s="28"/>
      <c r="Y28" s="28"/>
      <c r="Z28" s="28"/>
      <c r="AA28" s="148"/>
    </row>
    <row r="29" spans="1:27" s="29" customFormat="1" ht="24" x14ac:dyDescent="0.2">
      <c r="A29" s="192"/>
      <c r="B29" s="201"/>
      <c r="C29" s="325"/>
      <c r="D29" s="183"/>
      <c r="E29" s="183"/>
      <c r="F29" s="183"/>
      <c r="G29" s="183"/>
      <c r="H29" s="213" t="s">
        <v>89</v>
      </c>
      <c r="I29" s="213"/>
      <c r="J29" s="46">
        <f>SUM(J25:J28)</f>
        <v>60000</v>
      </c>
      <c r="K29" s="46">
        <f t="shared" ref="K29:U29" si="11">SUM(K25:K28)</f>
        <v>2273</v>
      </c>
      <c r="L29" s="46">
        <f t="shared" si="11"/>
        <v>38210</v>
      </c>
      <c r="M29" s="46">
        <f t="shared" si="11"/>
        <v>2040</v>
      </c>
      <c r="N29" s="46">
        <f t="shared" si="11"/>
        <v>0</v>
      </c>
      <c r="O29" s="46">
        <f t="shared" si="11"/>
        <v>0</v>
      </c>
      <c r="P29" s="46">
        <f t="shared" si="11"/>
        <v>40250</v>
      </c>
      <c r="Q29" s="46">
        <f t="shared" si="11"/>
        <v>21790</v>
      </c>
      <c r="R29" s="46">
        <f t="shared" si="11"/>
        <v>233</v>
      </c>
      <c r="S29" s="46">
        <f t="shared" si="11"/>
        <v>0</v>
      </c>
      <c r="T29" s="46">
        <f t="shared" si="11"/>
        <v>1083.1600000000001</v>
      </c>
      <c r="U29" s="46">
        <f t="shared" si="11"/>
        <v>23106.16</v>
      </c>
      <c r="V29" s="323"/>
      <c r="W29" s="275"/>
      <c r="X29" s="28"/>
      <c r="Y29" s="28"/>
      <c r="Z29" s="28"/>
      <c r="AA29" s="150"/>
    </row>
    <row r="30" spans="1:27" s="29" customFormat="1" ht="24" x14ac:dyDescent="0.2">
      <c r="A30" s="181">
        <v>6</v>
      </c>
      <c r="B30" s="171" t="s">
        <v>509</v>
      </c>
      <c r="C30" s="319" t="s">
        <v>515</v>
      </c>
      <c r="D30" s="191">
        <v>1</v>
      </c>
      <c r="E30" s="191">
        <v>11</v>
      </c>
      <c r="F30" s="191" t="s">
        <v>224</v>
      </c>
      <c r="G30" s="191" t="s">
        <v>14</v>
      </c>
      <c r="H30" s="31" t="s">
        <v>85</v>
      </c>
      <c r="I30" s="32">
        <v>22225</v>
      </c>
      <c r="J30" s="33">
        <v>14600</v>
      </c>
      <c r="K30" s="33">
        <v>900</v>
      </c>
      <c r="L30" s="34">
        <v>14600</v>
      </c>
      <c r="M30" s="34">
        <v>900</v>
      </c>
      <c r="N30" s="34">
        <v>0</v>
      </c>
      <c r="O30" s="34">
        <v>0</v>
      </c>
      <c r="P30" s="35">
        <f t="shared" si="1"/>
        <v>15500</v>
      </c>
      <c r="Q30" s="34">
        <f t="shared" ref="Q30:R33" si="12">J30-L30</f>
        <v>0</v>
      </c>
      <c r="R30" s="34">
        <f t="shared" si="12"/>
        <v>0</v>
      </c>
      <c r="S30" s="34">
        <v>0</v>
      </c>
      <c r="T30" s="34">
        <v>0</v>
      </c>
      <c r="U30" s="35">
        <f t="shared" si="2"/>
        <v>0</v>
      </c>
      <c r="V30" s="316">
        <v>22802</v>
      </c>
      <c r="W30" s="273">
        <v>241948</v>
      </c>
      <c r="X30" s="28"/>
      <c r="Y30" s="28"/>
      <c r="Z30" s="28"/>
      <c r="AA30" s="149"/>
    </row>
    <row r="31" spans="1:27" s="29" customFormat="1" ht="24" x14ac:dyDescent="0.2">
      <c r="A31" s="182"/>
      <c r="B31" s="172"/>
      <c r="C31" s="320"/>
      <c r="D31" s="182"/>
      <c r="E31" s="182"/>
      <c r="F31" s="182"/>
      <c r="G31" s="182"/>
      <c r="H31" s="36" t="s">
        <v>86</v>
      </c>
      <c r="I31" s="37">
        <v>22406</v>
      </c>
      <c r="J31" s="38">
        <v>14819</v>
      </c>
      <c r="K31" s="38">
        <v>681</v>
      </c>
      <c r="L31" s="39">
        <v>14819</v>
      </c>
      <c r="M31" s="39">
        <v>681</v>
      </c>
      <c r="N31" s="39">
        <v>0</v>
      </c>
      <c r="O31" s="39">
        <v>0</v>
      </c>
      <c r="P31" s="40">
        <f t="shared" si="1"/>
        <v>15500</v>
      </c>
      <c r="Q31" s="39">
        <f t="shared" si="12"/>
        <v>0</v>
      </c>
      <c r="R31" s="39">
        <f t="shared" si="12"/>
        <v>0</v>
      </c>
      <c r="S31" s="39">
        <v>0</v>
      </c>
      <c r="T31" s="39">
        <v>0</v>
      </c>
      <c r="U31" s="40">
        <f t="shared" si="2"/>
        <v>0</v>
      </c>
      <c r="V31" s="317"/>
      <c r="W31" s="274"/>
      <c r="X31" s="28"/>
      <c r="Y31" s="28"/>
      <c r="Z31" s="28"/>
      <c r="AA31" s="148" t="s">
        <v>210</v>
      </c>
    </row>
    <row r="32" spans="1:27" s="29" customFormat="1" ht="24" x14ac:dyDescent="0.2">
      <c r="A32" s="182"/>
      <c r="B32" s="172"/>
      <c r="C32" s="320"/>
      <c r="D32" s="182"/>
      <c r="E32" s="182"/>
      <c r="F32" s="182"/>
      <c r="G32" s="182"/>
      <c r="H32" s="36" t="s">
        <v>87</v>
      </c>
      <c r="I32" s="37">
        <v>22590</v>
      </c>
      <c r="J32" s="38">
        <v>15041</v>
      </c>
      <c r="K32" s="38">
        <v>459</v>
      </c>
      <c r="L32" s="39">
        <v>15041</v>
      </c>
      <c r="M32" s="39">
        <v>459</v>
      </c>
      <c r="N32" s="39">
        <v>0</v>
      </c>
      <c r="O32" s="39">
        <v>0</v>
      </c>
      <c r="P32" s="40">
        <f t="shared" si="1"/>
        <v>15500</v>
      </c>
      <c r="Q32" s="39">
        <f t="shared" si="12"/>
        <v>0</v>
      </c>
      <c r="R32" s="39">
        <f t="shared" si="12"/>
        <v>0</v>
      </c>
      <c r="S32" s="39">
        <v>0</v>
      </c>
      <c r="T32" s="39">
        <v>0</v>
      </c>
      <c r="U32" s="40">
        <f t="shared" si="2"/>
        <v>0</v>
      </c>
      <c r="V32" s="317"/>
      <c r="W32" s="274"/>
      <c r="X32" s="28"/>
      <c r="Y32" s="28"/>
      <c r="Z32" s="28"/>
      <c r="AA32" s="148" t="s">
        <v>70</v>
      </c>
    </row>
    <row r="33" spans="1:27" s="29" customFormat="1" ht="24" x14ac:dyDescent="0.2">
      <c r="A33" s="182"/>
      <c r="B33" s="172"/>
      <c r="C33" s="320"/>
      <c r="D33" s="182"/>
      <c r="E33" s="182"/>
      <c r="F33" s="182"/>
      <c r="G33" s="182"/>
      <c r="H33" s="41" t="s">
        <v>88</v>
      </c>
      <c r="I33" s="42">
        <v>22771</v>
      </c>
      <c r="J33" s="43">
        <v>15540</v>
      </c>
      <c r="K33" s="43">
        <v>233</v>
      </c>
      <c r="L33" s="44">
        <v>9289.4699999999993</v>
      </c>
      <c r="M33" s="44">
        <v>233</v>
      </c>
      <c r="N33" s="44">
        <v>0</v>
      </c>
      <c r="O33" s="44">
        <v>0</v>
      </c>
      <c r="P33" s="45">
        <f t="shared" si="1"/>
        <v>9522.4699999999993</v>
      </c>
      <c r="Q33" s="44">
        <f t="shared" si="12"/>
        <v>6250.5300000000007</v>
      </c>
      <c r="R33" s="44">
        <f t="shared" si="12"/>
        <v>0</v>
      </c>
      <c r="S33" s="44">
        <v>0</v>
      </c>
      <c r="T33" s="44">
        <v>244.03</v>
      </c>
      <c r="U33" s="45">
        <f t="shared" si="2"/>
        <v>6494.56</v>
      </c>
      <c r="V33" s="317"/>
      <c r="W33" s="274"/>
      <c r="X33" s="28"/>
      <c r="Y33" s="28"/>
      <c r="Z33" s="28"/>
      <c r="AA33" s="148"/>
    </row>
    <row r="34" spans="1:27" s="29" customFormat="1" ht="24" x14ac:dyDescent="0.2">
      <c r="A34" s="183"/>
      <c r="B34" s="254"/>
      <c r="C34" s="321"/>
      <c r="D34" s="192"/>
      <c r="E34" s="192"/>
      <c r="F34" s="192"/>
      <c r="G34" s="192"/>
      <c r="H34" s="213" t="s">
        <v>89</v>
      </c>
      <c r="I34" s="213"/>
      <c r="J34" s="46">
        <f>SUM(J30:J33)</f>
        <v>60000</v>
      </c>
      <c r="K34" s="46">
        <f t="shared" ref="K34:U34" si="13">SUM(K30:K33)</f>
        <v>2273</v>
      </c>
      <c r="L34" s="46">
        <f t="shared" si="13"/>
        <v>53749.47</v>
      </c>
      <c r="M34" s="46">
        <f t="shared" si="13"/>
        <v>2273</v>
      </c>
      <c r="N34" s="46">
        <f t="shared" si="13"/>
        <v>0</v>
      </c>
      <c r="O34" s="46">
        <f t="shared" si="13"/>
        <v>0</v>
      </c>
      <c r="P34" s="46">
        <f t="shared" si="13"/>
        <v>56022.47</v>
      </c>
      <c r="Q34" s="46">
        <f t="shared" si="13"/>
        <v>6250.5300000000007</v>
      </c>
      <c r="R34" s="46">
        <f t="shared" si="13"/>
        <v>0</v>
      </c>
      <c r="S34" s="46">
        <f t="shared" si="13"/>
        <v>0</v>
      </c>
      <c r="T34" s="46">
        <f t="shared" si="13"/>
        <v>244.03</v>
      </c>
      <c r="U34" s="46">
        <f t="shared" si="13"/>
        <v>6494.56</v>
      </c>
      <c r="V34" s="318"/>
      <c r="W34" s="275"/>
      <c r="X34" s="28"/>
      <c r="Y34" s="28"/>
      <c r="Z34" s="28"/>
      <c r="AA34" s="150"/>
    </row>
    <row r="35" spans="1:27" s="29" customFormat="1" ht="24" x14ac:dyDescent="0.2">
      <c r="A35" s="191">
        <v>7</v>
      </c>
      <c r="B35" s="177" t="s">
        <v>509</v>
      </c>
      <c r="C35" s="324" t="s">
        <v>516</v>
      </c>
      <c r="D35" s="181">
        <v>129</v>
      </c>
      <c r="E35" s="181">
        <v>11</v>
      </c>
      <c r="F35" s="181" t="s">
        <v>224</v>
      </c>
      <c r="G35" s="181" t="s">
        <v>14</v>
      </c>
      <c r="H35" s="48" t="s">
        <v>85</v>
      </c>
      <c r="I35" s="49">
        <v>22225</v>
      </c>
      <c r="J35" s="50">
        <v>14600</v>
      </c>
      <c r="K35" s="50">
        <v>900</v>
      </c>
      <c r="L35" s="51">
        <v>14600</v>
      </c>
      <c r="M35" s="51">
        <v>900</v>
      </c>
      <c r="N35" s="51">
        <v>0</v>
      </c>
      <c r="O35" s="51">
        <v>0</v>
      </c>
      <c r="P35" s="52">
        <f t="shared" ref="P35:P64" si="14">L35+M35+N35+O35</f>
        <v>15500</v>
      </c>
      <c r="Q35" s="51">
        <f t="shared" ref="Q35:R38" si="15">J35-L35</f>
        <v>0</v>
      </c>
      <c r="R35" s="51">
        <f t="shared" si="15"/>
        <v>0</v>
      </c>
      <c r="S35" s="51">
        <v>0</v>
      </c>
      <c r="T35" s="51">
        <v>0</v>
      </c>
      <c r="U35" s="52">
        <f t="shared" ref="U35:U64" si="16">Q35+R35+S35+T35</f>
        <v>0</v>
      </c>
      <c r="V35" s="322">
        <v>22811</v>
      </c>
      <c r="W35" s="273">
        <v>241957</v>
      </c>
      <c r="X35" s="28"/>
      <c r="Y35" s="28"/>
      <c r="Z35" s="28"/>
      <c r="AA35" s="149"/>
    </row>
    <row r="36" spans="1:27" s="29" customFormat="1" ht="24" x14ac:dyDescent="0.2">
      <c r="A36" s="182"/>
      <c r="B36" s="172"/>
      <c r="C36" s="320"/>
      <c r="D36" s="182"/>
      <c r="E36" s="182"/>
      <c r="F36" s="182"/>
      <c r="G36" s="182"/>
      <c r="H36" s="36" t="s">
        <v>86</v>
      </c>
      <c r="I36" s="37">
        <v>22406</v>
      </c>
      <c r="J36" s="38">
        <v>14819</v>
      </c>
      <c r="K36" s="38">
        <v>681</v>
      </c>
      <c r="L36" s="39">
        <v>14819</v>
      </c>
      <c r="M36" s="39">
        <v>681</v>
      </c>
      <c r="N36" s="39">
        <v>0</v>
      </c>
      <c r="O36" s="39">
        <v>0</v>
      </c>
      <c r="P36" s="40">
        <f t="shared" si="14"/>
        <v>15500</v>
      </c>
      <c r="Q36" s="39">
        <f t="shared" si="15"/>
        <v>0</v>
      </c>
      <c r="R36" s="39">
        <f t="shared" si="15"/>
        <v>0</v>
      </c>
      <c r="S36" s="39">
        <v>0</v>
      </c>
      <c r="T36" s="39">
        <v>0</v>
      </c>
      <c r="U36" s="40">
        <f t="shared" si="16"/>
        <v>0</v>
      </c>
      <c r="V36" s="317"/>
      <c r="W36" s="274"/>
      <c r="X36" s="28"/>
      <c r="Y36" s="28"/>
      <c r="Z36" s="28"/>
      <c r="AA36" s="148" t="s">
        <v>210</v>
      </c>
    </row>
    <row r="37" spans="1:27" s="29" customFormat="1" ht="24" x14ac:dyDescent="0.2">
      <c r="A37" s="182"/>
      <c r="B37" s="172"/>
      <c r="C37" s="320"/>
      <c r="D37" s="182"/>
      <c r="E37" s="182"/>
      <c r="F37" s="182"/>
      <c r="G37" s="182"/>
      <c r="H37" s="36" t="s">
        <v>87</v>
      </c>
      <c r="I37" s="37">
        <v>22590</v>
      </c>
      <c r="J37" s="38">
        <v>15041</v>
      </c>
      <c r="K37" s="38">
        <v>459</v>
      </c>
      <c r="L37" s="39">
        <v>12213.87</v>
      </c>
      <c r="M37" s="39">
        <v>459</v>
      </c>
      <c r="N37" s="39">
        <v>0</v>
      </c>
      <c r="O37" s="39">
        <v>0</v>
      </c>
      <c r="P37" s="40">
        <f t="shared" si="14"/>
        <v>12672.87</v>
      </c>
      <c r="Q37" s="39">
        <f t="shared" si="15"/>
        <v>2827.1299999999992</v>
      </c>
      <c r="R37" s="39">
        <f t="shared" si="15"/>
        <v>0</v>
      </c>
      <c r="S37" s="39">
        <v>0</v>
      </c>
      <c r="T37" s="39">
        <v>215.52</v>
      </c>
      <c r="U37" s="40">
        <f t="shared" si="16"/>
        <v>3042.6499999999992</v>
      </c>
      <c r="V37" s="317"/>
      <c r="W37" s="274"/>
      <c r="X37" s="28"/>
      <c r="Y37" s="28"/>
      <c r="Z37" s="28"/>
      <c r="AA37" s="148" t="s">
        <v>70</v>
      </c>
    </row>
    <row r="38" spans="1:27" s="29" customFormat="1" ht="24" x14ac:dyDescent="0.2">
      <c r="A38" s="182"/>
      <c r="B38" s="172"/>
      <c r="C38" s="320"/>
      <c r="D38" s="182"/>
      <c r="E38" s="182"/>
      <c r="F38" s="182"/>
      <c r="G38" s="182"/>
      <c r="H38" s="41" t="s">
        <v>88</v>
      </c>
      <c r="I38" s="42">
        <v>22771</v>
      </c>
      <c r="J38" s="43">
        <v>15540</v>
      </c>
      <c r="K38" s="43">
        <v>233</v>
      </c>
      <c r="L38" s="44">
        <v>0</v>
      </c>
      <c r="M38" s="44">
        <v>0</v>
      </c>
      <c r="N38" s="44">
        <v>0</v>
      </c>
      <c r="O38" s="44">
        <v>0</v>
      </c>
      <c r="P38" s="45">
        <f t="shared" si="14"/>
        <v>0</v>
      </c>
      <c r="Q38" s="44">
        <f t="shared" si="15"/>
        <v>15540</v>
      </c>
      <c r="R38" s="44">
        <f t="shared" si="15"/>
        <v>233</v>
      </c>
      <c r="S38" s="44">
        <v>0</v>
      </c>
      <c r="T38" s="44">
        <v>606.70000000000005</v>
      </c>
      <c r="U38" s="45">
        <f t="shared" si="16"/>
        <v>16379.7</v>
      </c>
      <c r="V38" s="317"/>
      <c r="W38" s="274"/>
      <c r="X38" s="28"/>
      <c r="Y38" s="28"/>
      <c r="Z38" s="28"/>
      <c r="AA38" s="148"/>
    </row>
    <row r="39" spans="1:27" s="29" customFormat="1" ht="24" x14ac:dyDescent="0.2">
      <c r="A39" s="192"/>
      <c r="B39" s="201"/>
      <c r="C39" s="325"/>
      <c r="D39" s="183"/>
      <c r="E39" s="183"/>
      <c r="F39" s="183"/>
      <c r="G39" s="183"/>
      <c r="H39" s="213" t="s">
        <v>89</v>
      </c>
      <c r="I39" s="213"/>
      <c r="J39" s="46">
        <f>SUM(J35:J38)</f>
        <v>60000</v>
      </c>
      <c r="K39" s="46">
        <f t="shared" ref="K39:U39" si="17">SUM(K35:K38)</f>
        <v>2273</v>
      </c>
      <c r="L39" s="46">
        <f t="shared" si="17"/>
        <v>41632.870000000003</v>
      </c>
      <c r="M39" s="46">
        <f t="shared" si="17"/>
        <v>2040</v>
      </c>
      <c r="N39" s="46">
        <f t="shared" si="17"/>
        <v>0</v>
      </c>
      <c r="O39" s="46">
        <f t="shared" si="17"/>
        <v>0</v>
      </c>
      <c r="P39" s="46">
        <f t="shared" si="17"/>
        <v>43672.87</v>
      </c>
      <c r="Q39" s="46">
        <f t="shared" si="17"/>
        <v>18367.129999999997</v>
      </c>
      <c r="R39" s="46">
        <f t="shared" si="17"/>
        <v>233</v>
      </c>
      <c r="S39" s="46">
        <f t="shared" si="17"/>
        <v>0</v>
      </c>
      <c r="T39" s="46">
        <f t="shared" si="17"/>
        <v>822.22</v>
      </c>
      <c r="U39" s="46">
        <f t="shared" si="17"/>
        <v>19422.349999999999</v>
      </c>
      <c r="V39" s="323"/>
      <c r="W39" s="275"/>
      <c r="X39" s="28"/>
      <c r="Y39" s="28"/>
      <c r="Z39" s="28"/>
      <c r="AA39" s="150"/>
    </row>
    <row r="40" spans="1:27" s="29" customFormat="1" ht="24" x14ac:dyDescent="0.2">
      <c r="A40" s="181">
        <v>8</v>
      </c>
      <c r="B40" s="171" t="s">
        <v>509</v>
      </c>
      <c r="C40" s="319" t="s">
        <v>517</v>
      </c>
      <c r="D40" s="191">
        <v>123</v>
      </c>
      <c r="E40" s="191">
        <v>9</v>
      </c>
      <c r="F40" s="191" t="s">
        <v>224</v>
      </c>
      <c r="G40" s="191" t="s">
        <v>14</v>
      </c>
      <c r="H40" s="31" t="s">
        <v>85</v>
      </c>
      <c r="I40" s="32">
        <v>22225</v>
      </c>
      <c r="J40" s="33">
        <v>14600</v>
      </c>
      <c r="K40" s="33">
        <v>900</v>
      </c>
      <c r="L40" s="34">
        <v>14600</v>
      </c>
      <c r="M40" s="34">
        <v>900</v>
      </c>
      <c r="N40" s="34">
        <v>0</v>
      </c>
      <c r="O40" s="34">
        <v>0</v>
      </c>
      <c r="P40" s="35">
        <f t="shared" si="14"/>
        <v>15500</v>
      </c>
      <c r="Q40" s="34">
        <f t="shared" ref="Q40:R43" si="18">J40-L40</f>
        <v>0</v>
      </c>
      <c r="R40" s="34">
        <f t="shared" si="18"/>
        <v>0</v>
      </c>
      <c r="S40" s="34">
        <v>0</v>
      </c>
      <c r="T40" s="34">
        <v>0</v>
      </c>
      <c r="U40" s="35">
        <f t="shared" si="16"/>
        <v>0</v>
      </c>
      <c r="V40" s="316">
        <v>23063</v>
      </c>
      <c r="W40" s="273">
        <v>242069</v>
      </c>
      <c r="X40" s="28"/>
      <c r="Y40" s="28"/>
      <c r="Z40" s="28"/>
      <c r="AA40" s="149"/>
    </row>
    <row r="41" spans="1:27" s="29" customFormat="1" ht="24" x14ac:dyDescent="0.2">
      <c r="A41" s="182"/>
      <c r="B41" s="172"/>
      <c r="C41" s="320"/>
      <c r="D41" s="182"/>
      <c r="E41" s="182"/>
      <c r="F41" s="182"/>
      <c r="G41" s="182"/>
      <c r="H41" s="36" t="s">
        <v>86</v>
      </c>
      <c r="I41" s="37">
        <v>22406</v>
      </c>
      <c r="J41" s="38">
        <v>14819</v>
      </c>
      <c r="K41" s="38">
        <v>681</v>
      </c>
      <c r="L41" s="39">
        <v>10708.87</v>
      </c>
      <c r="M41" s="39">
        <v>681</v>
      </c>
      <c r="N41" s="39">
        <v>0</v>
      </c>
      <c r="O41" s="39">
        <v>0</v>
      </c>
      <c r="P41" s="40">
        <f t="shared" si="14"/>
        <v>11389.87</v>
      </c>
      <c r="Q41" s="39">
        <f t="shared" si="18"/>
        <v>4110.1299999999992</v>
      </c>
      <c r="R41" s="39">
        <f t="shared" si="18"/>
        <v>0</v>
      </c>
      <c r="S41" s="39">
        <v>0</v>
      </c>
      <c r="T41" s="39">
        <v>2346</v>
      </c>
      <c r="U41" s="40">
        <f t="shared" si="16"/>
        <v>6456.1299999999992</v>
      </c>
      <c r="V41" s="317"/>
      <c r="W41" s="274"/>
      <c r="X41" s="28"/>
      <c r="Y41" s="28"/>
      <c r="Z41" s="28"/>
      <c r="AA41" s="148" t="s">
        <v>210</v>
      </c>
    </row>
    <row r="42" spans="1:27" s="29" customFormat="1" ht="24" x14ac:dyDescent="0.2">
      <c r="A42" s="182"/>
      <c r="B42" s="172"/>
      <c r="C42" s="320"/>
      <c r="D42" s="182"/>
      <c r="E42" s="182"/>
      <c r="F42" s="182"/>
      <c r="G42" s="182"/>
      <c r="H42" s="36" t="s">
        <v>87</v>
      </c>
      <c r="I42" s="37">
        <v>22590</v>
      </c>
      <c r="J42" s="38">
        <v>15041</v>
      </c>
      <c r="K42" s="38">
        <v>459</v>
      </c>
      <c r="L42" s="39">
        <v>0</v>
      </c>
      <c r="M42" s="39">
        <v>0</v>
      </c>
      <c r="N42" s="39">
        <v>0</v>
      </c>
      <c r="O42" s="39">
        <v>0</v>
      </c>
      <c r="P42" s="40">
        <f t="shared" si="14"/>
        <v>0</v>
      </c>
      <c r="Q42" s="39">
        <f t="shared" si="18"/>
        <v>15041</v>
      </c>
      <c r="R42" s="39">
        <f t="shared" si="18"/>
        <v>459</v>
      </c>
      <c r="S42" s="39">
        <v>0</v>
      </c>
      <c r="T42" s="39">
        <v>1146.6199999999999</v>
      </c>
      <c r="U42" s="40">
        <f t="shared" si="16"/>
        <v>16646.62</v>
      </c>
      <c r="V42" s="317"/>
      <c r="W42" s="274"/>
      <c r="X42" s="28"/>
      <c r="Y42" s="28"/>
      <c r="Z42" s="28"/>
      <c r="AA42" s="148" t="s">
        <v>70</v>
      </c>
    </row>
    <row r="43" spans="1:27" s="29" customFormat="1" ht="24" x14ac:dyDescent="0.2">
      <c r="A43" s="182"/>
      <c r="B43" s="172"/>
      <c r="C43" s="320"/>
      <c r="D43" s="182"/>
      <c r="E43" s="182"/>
      <c r="F43" s="182"/>
      <c r="G43" s="182"/>
      <c r="H43" s="41" t="s">
        <v>88</v>
      </c>
      <c r="I43" s="42">
        <v>22771</v>
      </c>
      <c r="J43" s="43">
        <v>15540</v>
      </c>
      <c r="K43" s="43">
        <v>233</v>
      </c>
      <c r="L43" s="44">
        <v>0</v>
      </c>
      <c r="M43" s="44">
        <v>0</v>
      </c>
      <c r="N43" s="44">
        <v>0</v>
      </c>
      <c r="O43" s="44">
        <v>0</v>
      </c>
      <c r="P43" s="45">
        <f t="shared" si="14"/>
        <v>0</v>
      </c>
      <c r="Q43" s="44">
        <f t="shared" si="18"/>
        <v>15540</v>
      </c>
      <c r="R43" s="44">
        <f t="shared" si="18"/>
        <v>233</v>
      </c>
      <c r="S43" s="44">
        <v>0</v>
      </c>
      <c r="T43" s="44">
        <v>606.70000000000005</v>
      </c>
      <c r="U43" s="45">
        <f t="shared" si="16"/>
        <v>16379.7</v>
      </c>
      <c r="V43" s="317"/>
      <c r="W43" s="274"/>
      <c r="X43" s="28"/>
      <c r="Y43" s="28"/>
      <c r="Z43" s="28"/>
      <c r="AA43" s="148"/>
    </row>
    <row r="44" spans="1:27" s="29" customFormat="1" ht="24" x14ac:dyDescent="0.2">
      <c r="A44" s="183"/>
      <c r="B44" s="254"/>
      <c r="C44" s="321"/>
      <c r="D44" s="192"/>
      <c r="E44" s="192"/>
      <c r="F44" s="192"/>
      <c r="G44" s="192"/>
      <c r="H44" s="213" t="s">
        <v>89</v>
      </c>
      <c r="I44" s="213"/>
      <c r="J44" s="142">
        <f>SUM(J40:J43)</f>
        <v>60000</v>
      </c>
      <c r="K44" s="142">
        <f t="shared" ref="K44:U44" si="19">SUM(K40:K43)</f>
        <v>2273</v>
      </c>
      <c r="L44" s="142">
        <f t="shared" si="19"/>
        <v>25308.870000000003</v>
      </c>
      <c r="M44" s="142">
        <f t="shared" si="19"/>
        <v>1581</v>
      </c>
      <c r="N44" s="142">
        <f t="shared" si="19"/>
        <v>0</v>
      </c>
      <c r="O44" s="142">
        <f t="shared" si="19"/>
        <v>0</v>
      </c>
      <c r="P44" s="142">
        <f t="shared" si="19"/>
        <v>26889.870000000003</v>
      </c>
      <c r="Q44" s="142">
        <f t="shared" si="19"/>
        <v>34691.129999999997</v>
      </c>
      <c r="R44" s="142">
        <f t="shared" si="19"/>
        <v>692</v>
      </c>
      <c r="S44" s="142">
        <f t="shared" si="19"/>
        <v>0</v>
      </c>
      <c r="T44" s="142">
        <f t="shared" si="19"/>
        <v>4099.32</v>
      </c>
      <c r="U44" s="142">
        <f t="shared" si="19"/>
        <v>39482.449999999997</v>
      </c>
      <c r="V44" s="318"/>
      <c r="W44" s="275"/>
      <c r="X44" s="28"/>
      <c r="Y44" s="28"/>
      <c r="Z44" s="28"/>
      <c r="AA44" s="150"/>
    </row>
    <row r="45" spans="1:27" s="29" customFormat="1" ht="24" x14ac:dyDescent="0.2">
      <c r="A45" s="191">
        <v>9</v>
      </c>
      <c r="B45" s="177" t="s">
        <v>509</v>
      </c>
      <c r="C45" s="324" t="s">
        <v>518</v>
      </c>
      <c r="D45" s="181">
        <v>103</v>
      </c>
      <c r="E45" s="181">
        <v>9</v>
      </c>
      <c r="F45" s="181" t="s">
        <v>224</v>
      </c>
      <c r="G45" s="181" t="s">
        <v>14</v>
      </c>
      <c r="H45" s="48" t="s">
        <v>85</v>
      </c>
      <c r="I45" s="49">
        <v>22225</v>
      </c>
      <c r="J45" s="50">
        <v>14600</v>
      </c>
      <c r="K45" s="50">
        <v>900</v>
      </c>
      <c r="L45" s="51">
        <v>14600</v>
      </c>
      <c r="M45" s="51">
        <v>900</v>
      </c>
      <c r="N45" s="51">
        <v>0</v>
      </c>
      <c r="O45" s="51">
        <v>0</v>
      </c>
      <c r="P45" s="52">
        <f t="shared" si="14"/>
        <v>15500</v>
      </c>
      <c r="Q45" s="51">
        <f t="shared" ref="Q45:R48" si="20">J45-L45</f>
        <v>0</v>
      </c>
      <c r="R45" s="51">
        <f t="shared" si="20"/>
        <v>0</v>
      </c>
      <c r="S45" s="51">
        <v>0</v>
      </c>
      <c r="T45" s="51">
        <v>0</v>
      </c>
      <c r="U45" s="52">
        <f t="shared" si="16"/>
        <v>0</v>
      </c>
      <c r="V45" s="322">
        <v>23069</v>
      </c>
      <c r="W45" s="273">
        <v>241941</v>
      </c>
      <c r="X45" s="28"/>
      <c r="Y45" s="28"/>
      <c r="Z45" s="28"/>
      <c r="AA45" s="149"/>
    </row>
    <row r="46" spans="1:27" s="29" customFormat="1" ht="24" x14ac:dyDescent="0.2">
      <c r="A46" s="182"/>
      <c r="B46" s="172"/>
      <c r="C46" s="320"/>
      <c r="D46" s="182"/>
      <c r="E46" s="182"/>
      <c r="F46" s="182"/>
      <c r="G46" s="182"/>
      <c r="H46" s="36" t="s">
        <v>86</v>
      </c>
      <c r="I46" s="37">
        <v>22406</v>
      </c>
      <c r="J46" s="38">
        <v>14819</v>
      </c>
      <c r="K46" s="38">
        <v>681</v>
      </c>
      <c r="L46" s="39">
        <v>14819</v>
      </c>
      <c r="M46" s="39">
        <v>681</v>
      </c>
      <c r="N46" s="39">
        <v>0</v>
      </c>
      <c r="O46" s="39">
        <v>0</v>
      </c>
      <c r="P46" s="40">
        <f t="shared" si="14"/>
        <v>15500</v>
      </c>
      <c r="Q46" s="39">
        <f t="shared" si="20"/>
        <v>0</v>
      </c>
      <c r="R46" s="39">
        <f t="shared" si="20"/>
        <v>0</v>
      </c>
      <c r="S46" s="39">
        <v>0</v>
      </c>
      <c r="T46" s="39">
        <v>0</v>
      </c>
      <c r="U46" s="40">
        <f t="shared" si="16"/>
        <v>0</v>
      </c>
      <c r="V46" s="317"/>
      <c r="W46" s="274"/>
      <c r="X46" s="28"/>
      <c r="Y46" s="28"/>
      <c r="Z46" s="28"/>
      <c r="AA46" s="148" t="s">
        <v>210</v>
      </c>
    </row>
    <row r="47" spans="1:27" s="29" customFormat="1" ht="22.5" customHeight="1" x14ac:dyDescent="0.2">
      <c r="A47" s="182"/>
      <c r="B47" s="172"/>
      <c r="C47" s="320"/>
      <c r="D47" s="182"/>
      <c r="E47" s="182"/>
      <c r="F47" s="182"/>
      <c r="G47" s="182"/>
      <c r="H47" s="36" t="s">
        <v>87</v>
      </c>
      <c r="I47" s="37">
        <v>22590</v>
      </c>
      <c r="J47" s="38">
        <v>15041</v>
      </c>
      <c r="K47" s="38">
        <v>459</v>
      </c>
      <c r="L47" s="39">
        <v>10189.870000000001</v>
      </c>
      <c r="M47" s="39">
        <v>459</v>
      </c>
      <c r="N47" s="39">
        <v>0</v>
      </c>
      <c r="O47" s="39">
        <v>0</v>
      </c>
      <c r="P47" s="40">
        <f t="shared" si="14"/>
        <v>10648.87</v>
      </c>
      <c r="Q47" s="39">
        <f t="shared" si="20"/>
        <v>4851.1299999999992</v>
      </c>
      <c r="R47" s="39">
        <f t="shared" si="20"/>
        <v>0</v>
      </c>
      <c r="S47" s="39">
        <v>0</v>
      </c>
      <c r="T47" s="39">
        <v>753</v>
      </c>
      <c r="U47" s="40">
        <f t="shared" si="16"/>
        <v>5604.1299999999992</v>
      </c>
      <c r="V47" s="317"/>
      <c r="W47" s="274"/>
      <c r="X47" s="28"/>
      <c r="Y47" s="28"/>
      <c r="Z47" s="28"/>
      <c r="AA47" s="148" t="s">
        <v>70</v>
      </c>
    </row>
    <row r="48" spans="1:27" s="29" customFormat="1" ht="24" x14ac:dyDescent="0.2">
      <c r="A48" s="182"/>
      <c r="B48" s="172"/>
      <c r="C48" s="320"/>
      <c r="D48" s="182"/>
      <c r="E48" s="182"/>
      <c r="F48" s="182"/>
      <c r="G48" s="182"/>
      <c r="H48" s="41" t="s">
        <v>88</v>
      </c>
      <c r="I48" s="42">
        <v>22771</v>
      </c>
      <c r="J48" s="43">
        <v>15540</v>
      </c>
      <c r="K48" s="43">
        <v>233</v>
      </c>
      <c r="L48" s="44">
        <v>0</v>
      </c>
      <c r="M48" s="44">
        <v>0</v>
      </c>
      <c r="N48" s="44">
        <v>0</v>
      </c>
      <c r="O48" s="44">
        <v>0</v>
      </c>
      <c r="P48" s="45">
        <f t="shared" si="14"/>
        <v>0</v>
      </c>
      <c r="Q48" s="44">
        <f t="shared" si="20"/>
        <v>15540</v>
      </c>
      <c r="R48" s="44">
        <f t="shared" si="20"/>
        <v>233</v>
      </c>
      <c r="S48" s="44">
        <v>0</v>
      </c>
      <c r="T48" s="44">
        <v>606.70000000000005</v>
      </c>
      <c r="U48" s="45">
        <f t="shared" si="16"/>
        <v>16379.7</v>
      </c>
      <c r="V48" s="317"/>
      <c r="W48" s="274"/>
      <c r="X48" s="28"/>
      <c r="Y48" s="28"/>
      <c r="Z48" s="28"/>
      <c r="AA48" s="148"/>
    </row>
    <row r="49" spans="1:27" s="29" customFormat="1" ht="24" x14ac:dyDescent="0.2">
      <c r="A49" s="192"/>
      <c r="B49" s="201"/>
      <c r="C49" s="325"/>
      <c r="D49" s="183"/>
      <c r="E49" s="183"/>
      <c r="F49" s="183"/>
      <c r="G49" s="183"/>
      <c r="H49" s="213" t="s">
        <v>89</v>
      </c>
      <c r="I49" s="213"/>
      <c r="J49" s="46">
        <f>SUM(J45:J48)</f>
        <v>60000</v>
      </c>
      <c r="K49" s="46">
        <f t="shared" ref="K49:U49" si="21">SUM(K45:K48)</f>
        <v>2273</v>
      </c>
      <c r="L49" s="46">
        <f t="shared" si="21"/>
        <v>39608.870000000003</v>
      </c>
      <c r="M49" s="46">
        <f t="shared" si="21"/>
        <v>2040</v>
      </c>
      <c r="N49" s="46">
        <f t="shared" si="21"/>
        <v>0</v>
      </c>
      <c r="O49" s="46">
        <f t="shared" si="21"/>
        <v>0</v>
      </c>
      <c r="P49" s="46">
        <f t="shared" si="21"/>
        <v>41648.870000000003</v>
      </c>
      <c r="Q49" s="46">
        <f t="shared" si="21"/>
        <v>20391.129999999997</v>
      </c>
      <c r="R49" s="46">
        <f t="shared" si="21"/>
        <v>233</v>
      </c>
      <c r="S49" s="46">
        <f t="shared" si="21"/>
        <v>0</v>
      </c>
      <c r="T49" s="46">
        <f t="shared" si="21"/>
        <v>1359.7</v>
      </c>
      <c r="U49" s="46">
        <f t="shared" si="21"/>
        <v>21983.83</v>
      </c>
      <c r="V49" s="323"/>
      <c r="W49" s="275"/>
      <c r="X49" s="28"/>
      <c r="Y49" s="28"/>
      <c r="Z49" s="28"/>
      <c r="AA49" s="150"/>
    </row>
    <row r="50" spans="1:27" s="29" customFormat="1" ht="24" x14ac:dyDescent="0.2">
      <c r="A50" s="181">
        <v>10</v>
      </c>
      <c r="B50" s="171" t="s">
        <v>93</v>
      </c>
      <c r="C50" s="319" t="s">
        <v>519</v>
      </c>
      <c r="D50" s="191">
        <v>117</v>
      </c>
      <c r="E50" s="191">
        <v>10</v>
      </c>
      <c r="F50" s="191" t="s">
        <v>224</v>
      </c>
      <c r="G50" s="191" t="s">
        <v>14</v>
      </c>
      <c r="H50" s="31" t="s">
        <v>85</v>
      </c>
      <c r="I50" s="32">
        <v>22225</v>
      </c>
      <c r="J50" s="33">
        <v>12250</v>
      </c>
      <c r="K50" s="33">
        <v>750</v>
      </c>
      <c r="L50" s="34">
        <v>12250</v>
      </c>
      <c r="M50" s="34">
        <v>750</v>
      </c>
      <c r="N50" s="34">
        <v>0</v>
      </c>
      <c r="O50" s="34">
        <v>0</v>
      </c>
      <c r="P50" s="35">
        <f t="shared" si="14"/>
        <v>13000</v>
      </c>
      <c r="Q50" s="34">
        <f t="shared" ref="Q50:R53" si="22">J50-L50</f>
        <v>0</v>
      </c>
      <c r="R50" s="34">
        <f t="shared" si="22"/>
        <v>0</v>
      </c>
      <c r="S50" s="34">
        <v>0</v>
      </c>
      <c r="T50" s="34">
        <v>0</v>
      </c>
      <c r="U50" s="35">
        <f t="shared" si="16"/>
        <v>0</v>
      </c>
      <c r="V50" s="316">
        <v>23095</v>
      </c>
      <c r="W50" s="273">
        <v>242012</v>
      </c>
      <c r="X50" s="28"/>
      <c r="Y50" s="28"/>
      <c r="Z50" s="28"/>
      <c r="AA50" s="149"/>
    </row>
    <row r="51" spans="1:27" s="29" customFormat="1" ht="24" x14ac:dyDescent="0.2">
      <c r="A51" s="182"/>
      <c r="B51" s="172"/>
      <c r="C51" s="320"/>
      <c r="D51" s="182"/>
      <c r="E51" s="182"/>
      <c r="F51" s="182"/>
      <c r="G51" s="182"/>
      <c r="H51" s="36" t="s">
        <v>86</v>
      </c>
      <c r="I51" s="37">
        <v>22406</v>
      </c>
      <c r="J51" s="38">
        <v>12434</v>
      </c>
      <c r="K51" s="38">
        <v>566</v>
      </c>
      <c r="L51" s="39">
        <v>12434</v>
      </c>
      <c r="M51" s="39">
        <v>566</v>
      </c>
      <c r="N51" s="39">
        <v>0</v>
      </c>
      <c r="O51" s="39">
        <v>0</v>
      </c>
      <c r="P51" s="40">
        <f t="shared" si="14"/>
        <v>13000</v>
      </c>
      <c r="Q51" s="39">
        <f t="shared" si="22"/>
        <v>0</v>
      </c>
      <c r="R51" s="39">
        <f t="shared" si="22"/>
        <v>0</v>
      </c>
      <c r="S51" s="39">
        <v>0</v>
      </c>
      <c r="T51" s="39">
        <v>0</v>
      </c>
      <c r="U51" s="40">
        <f t="shared" si="16"/>
        <v>0</v>
      </c>
      <c r="V51" s="317"/>
      <c r="W51" s="274"/>
      <c r="X51" s="28"/>
      <c r="Y51" s="28"/>
      <c r="Z51" s="28"/>
      <c r="AA51" s="148" t="s">
        <v>210</v>
      </c>
    </row>
    <row r="52" spans="1:27" s="29" customFormat="1" ht="24" x14ac:dyDescent="0.2">
      <c r="A52" s="182"/>
      <c r="B52" s="172"/>
      <c r="C52" s="320"/>
      <c r="D52" s="182"/>
      <c r="E52" s="182"/>
      <c r="F52" s="182"/>
      <c r="G52" s="182"/>
      <c r="H52" s="36" t="s">
        <v>87</v>
      </c>
      <c r="I52" s="37">
        <v>22590</v>
      </c>
      <c r="J52" s="38">
        <v>12620</v>
      </c>
      <c r="K52" s="38">
        <v>380</v>
      </c>
      <c r="L52" s="39">
        <v>12620</v>
      </c>
      <c r="M52" s="39">
        <v>380</v>
      </c>
      <c r="N52" s="39">
        <v>0</v>
      </c>
      <c r="O52" s="39">
        <v>264</v>
      </c>
      <c r="P52" s="40">
        <f t="shared" si="14"/>
        <v>13264</v>
      </c>
      <c r="Q52" s="39">
        <f t="shared" si="22"/>
        <v>0</v>
      </c>
      <c r="R52" s="39">
        <f t="shared" si="22"/>
        <v>0</v>
      </c>
      <c r="S52" s="39">
        <v>0</v>
      </c>
      <c r="T52" s="39">
        <v>0</v>
      </c>
      <c r="U52" s="40">
        <f t="shared" si="16"/>
        <v>0</v>
      </c>
      <c r="V52" s="317"/>
      <c r="W52" s="274"/>
      <c r="X52" s="28"/>
      <c r="Y52" s="28"/>
      <c r="Z52" s="28"/>
      <c r="AA52" s="148" t="s">
        <v>70</v>
      </c>
    </row>
    <row r="53" spans="1:27" s="29" customFormat="1" ht="24" x14ac:dyDescent="0.2">
      <c r="A53" s="182"/>
      <c r="B53" s="172"/>
      <c r="C53" s="320"/>
      <c r="D53" s="182"/>
      <c r="E53" s="182"/>
      <c r="F53" s="182"/>
      <c r="G53" s="182"/>
      <c r="H53" s="41" t="s">
        <v>88</v>
      </c>
      <c r="I53" s="42">
        <v>22771</v>
      </c>
      <c r="J53" s="43">
        <v>12696</v>
      </c>
      <c r="K53" s="43">
        <v>190</v>
      </c>
      <c r="L53" s="44">
        <v>12696</v>
      </c>
      <c r="M53" s="44">
        <v>190</v>
      </c>
      <c r="N53" s="44">
        <v>0</v>
      </c>
      <c r="O53" s="44">
        <v>405</v>
      </c>
      <c r="P53" s="45">
        <f t="shared" si="14"/>
        <v>13291</v>
      </c>
      <c r="Q53" s="44">
        <f t="shared" si="22"/>
        <v>0</v>
      </c>
      <c r="R53" s="44">
        <f t="shared" si="22"/>
        <v>0</v>
      </c>
      <c r="S53" s="44">
        <v>0</v>
      </c>
      <c r="T53" s="44">
        <v>272</v>
      </c>
      <c r="U53" s="45">
        <f t="shared" si="16"/>
        <v>272</v>
      </c>
      <c r="V53" s="317"/>
      <c r="W53" s="274"/>
      <c r="X53" s="28"/>
      <c r="Y53" s="28"/>
      <c r="Z53" s="28"/>
      <c r="AA53" s="148"/>
    </row>
    <row r="54" spans="1:27" s="29" customFormat="1" ht="24" x14ac:dyDescent="0.2">
      <c r="A54" s="183"/>
      <c r="B54" s="254"/>
      <c r="C54" s="321"/>
      <c r="D54" s="192"/>
      <c r="E54" s="192"/>
      <c r="F54" s="192"/>
      <c r="G54" s="192"/>
      <c r="H54" s="213" t="s">
        <v>89</v>
      </c>
      <c r="I54" s="213"/>
      <c r="J54" s="46">
        <f>SUM(J50:J53)</f>
        <v>50000</v>
      </c>
      <c r="K54" s="46">
        <f t="shared" ref="K54:U54" si="23">SUM(K50:K53)</f>
        <v>1886</v>
      </c>
      <c r="L54" s="46">
        <f t="shared" si="23"/>
        <v>50000</v>
      </c>
      <c r="M54" s="46">
        <f t="shared" si="23"/>
        <v>1886</v>
      </c>
      <c r="N54" s="46">
        <f t="shared" si="23"/>
        <v>0</v>
      </c>
      <c r="O54" s="46">
        <f t="shared" si="23"/>
        <v>669</v>
      </c>
      <c r="P54" s="46">
        <f t="shared" si="23"/>
        <v>52555</v>
      </c>
      <c r="Q54" s="46">
        <f t="shared" si="23"/>
        <v>0</v>
      </c>
      <c r="R54" s="46">
        <f t="shared" si="23"/>
        <v>0</v>
      </c>
      <c r="S54" s="46">
        <f t="shared" si="23"/>
        <v>0</v>
      </c>
      <c r="T54" s="46">
        <f t="shared" si="23"/>
        <v>272</v>
      </c>
      <c r="U54" s="46">
        <f t="shared" si="23"/>
        <v>272</v>
      </c>
      <c r="V54" s="318"/>
      <c r="W54" s="275"/>
      <c r="X54" s="28"/>
      <c r="Y54" s="28"/>
      <c r="Z54" s="28"/>
      <c r="AA54" s="150"/>
    </row>
    <row r="55" spans="1:27" s="29" customFormat="1" ht="24" x14ac:dyDescent="0.2">
      <c r="A55" s="191">
        <v>11</v>
      </c>
      <c r="B55" s="171" t="s">
        <v>356</v>
      </c>
      <c r="C55" s="319" t="s">
        <v>520</v>
      </c>
      <c r="D55" s="191">
        <v>419</v>
      </c>
      <c r="E55" s="191">
        <v>13</v>
      </c>
      <c r="F55" s="191" t="s">
        <v>14</v>
      </c>
      <c r="G55" s="191" t="s">
        <v>14</v>
      </c>
      <c r="H55" s="31" t="s">
        <v>85</v>
      </c>
      <c r="I55" s="32">
        <v>22376</v>
      </c>
      <c r="J55" s="33">
        <v>25999</v>
      </c>
      <c r="K55" s="33">
        <v>1601</v>
      </c>
      <c r="L55" s="34">
        <v>3399</v>
      </c>
      <c r="M55" s="34">
        <v>1601</v>
      </c>
      <c r="N55" s="34">
        <v>0</v>
      </c>
      <c r="O55" s="34">
        <v>0</v>
      </c>
      <c r="P55" s="35">
        <f t="shared" si="14"/>
        <v>5000</v>
      </c>
      <c r="Q55" s="34">
        <f t="shared" ref="Q55:R58" si="24">J55-L55</f>
        <v>22600</v>
      </c>
      <c r="R55" s="34">
        <f t="shared" si="24"/>
        <v>0</v>
      </c>
      <c r="S55" s="34">
        <v>0</v>
      </c>
      <c r="T55" s="34">
        <v>2716.64</v>
      </c>
      <c r="U55" s="35">
        <f t="shared" si="16"/>
        <v>25316.639999999999</v>
      </c>
      <c r="V55" s="316">
        <v>22867</v>
      </c>
      <c r="W55" s="273">
        <v>242013</v>
      </c>
      <c r="X55" s="28"/>
      <c r="Y55" s="28"/>
      <c r="Z55" s="28"/>
      <c r="AA55" s="149"/>
    </row>
    <row r="56" spans="1:27" s="29" customFormat="1" ht="24" x14ac:dyDescent="0.2">
      <c r="A56" s="182"/>
      <c r="B56" s="172"/>
      <c r="C56" s="320"/>
      <c r="D56" s="182"/>
      <c r="E56" s="182"/>
      <c r="F56" s="182"/>
      <c r="G56" s="182"/>
      <c r="H56" s="36" t="s">
        <v>86</v>
      </c>
      <c r="I56" s="37">
        <v>22559</v>
      </c>
      <c r="J56" s="38">
        <v>26389</v>
      </c>
      <c r="K56" s="38">
        <v>1211</v>
      </c>
      <c r="L56" s="39">
        <v>0</v>
      </c>
      <c r="M56" s="39">
        <v>0</v>
      </c>
      <c r="N56" s="39">
        <v>0</v>
      </c>
      <c r="O56" s="39">
        <v>0</v>
      </c>
      <c r="P56" s="40">
        <f t="shared" si="14"/>
        <v>0</v>
      </c>
      <c r="Q56" s="39">
        <f t="shared" si="24"/>
        <v>26389</v>
      </c>
      <c r="R56" s="39">
        <f t="shared" si="24"/>
        <v>1211</v>
      </c>
      <c r="S56" s="39">
        <v>0</v>
      </c>
      <c r="T56" s="39">
        <v>2179.8000000000002</v>
      </c>
      <c r="U56" s="40">
        <f t="shared" si="16"/>
        <v>29779.8</v>
      </c>
      <c r="V56" s="317"/>
      <c r="W56" s="274"/>
      <c r="X56" s="28"/>
      <c r="Y56" s="28"/>
      <c r="Z56" s="28"/>
      <c r="AA56" s="148" t="s">
        <v>210</v>
      </c>
    </row>
    <row r="57" spans="1:27" s="29" customFormat="1" ht="24" x14ac:dyDescent="0.2">
      <c r="A57" s="182"/>
      <c r="B57" s="172"/>
      <c r="C57" s="320"/>
      <c r="D57" s="182"/>
      <c r="E57" s="182"/>
      <c r="F57" s="182"/>
      <c r="G57" s="182"/>
      <c r="H57" s="36" t="s">
        <v>87</v>
      </c>
      <c r="I57" s="37">
        <v>22741</v>
      </c>
      <c r="J57" s="38">
        <v>26785</v>
      </c>
      <c r="K57" s="38">
        <v>815</v>
      </c>
      <c r="L57" s="39">
        <v>0</v>
      </c>
      <c r="M57" s="39">
        <v>0</v>
      </c>
      <c r="N57" s="39">
        <v>0</v>
      </c>
      <c r="O57" s="39">
        <v>0</v>
      </c>
      <c r="P57" s="40">
        <f t="shared" si="14"/>
        <v>0</v>
      </c>
      <c r="Q57" s="39">
        <f t="shared" si="24"/>
        <v>26785</v>
      </c>
      <c r="R57" s="39">
        <f t="shared" si="24"/>
        <v>815</v>
      </c>
      <c r="S57" s="39">
        <v>0</v>
      </c>
      <c r="T57" s="39">
        <v>1210.83</v>
      </c>
      <c r="U57" s="40">
        <f t="shared" si="16"/>
        <v>28810.83</v>
      </c>
      <c r="V57" s="317"/>
      <c r="W57" s="274"/>
      <c r="X57" s="28"/>
      <c r="Y57" s="28"/>
      <c r="Z57" s="28"/>
      <c r="AA57" s="148" t="s">
        <v>70</v>
      </c>
    </row>
    <row r="58" spans="1:27" s="29" customFormat="1" ht="24" x14ac:dyDescent="0.2">
      <c r="A58" s="182"/>
      <c r="B58" s="172"/>
      <c r="C58" s="320"/>
      <c r="D58" s="182"/>
      <c r="E58" s="182"/>
      <c r="F58" s="182"/>
      <c r="G58" s="182"/>
      <c r="H58" s="41" t="s">
        <v>88</v>
      </c>
      <c r="I58" s="42">
        <v>22924</v>
      </c>
      <c r="J58" s="43">
        <v>27527</v>
      </c>
      <c r="K58" s="43">
        <v>413</v>
      </c>
      <c r="L58" s="44">
        <v>0</v>
      </c>
      <c r="M58" s="44">
        <v>0</v>
      </c>
      <c r="N58" s="44">
        <v>0</v>
      </c>
      <c r="O58" s="44">
        <v>0</v>
      </c>
      <c r="P58" s="45">
        <f t="shared" si="14"/>
        <v>0</v>
      </c>
      <c r="Q58" s="44">
        <f t="shared" si="24"/>
        <v>27527</v>
      </c>
      <c r="R58" s="44">
        <f t="shared" si="24"/>
        <v>413</v>
      </c>
      <c r="S58" s="44">
        <v>0</v>
      </c>
      <c r="T58" s="44">
        <v>209.28</v>
      </c>
      <c r="U58" s="45">
        <f t="shared" si="16"/>
        <v>28149.279999999999</v>
      </c>
      <c r="V58" s="317"/>
      <c r="W58" s="274"/>
      <c r="X58" s="28"/>
      <c r="Y58" s="28"/>
      <c r="Z58" s="28"/>
      <c r="AA58" s="148"/>
    </row>
    <row r="59" spans="1:27" s="29" customFormat="1" ht="24" x14ac:dyDescent="0.2">
      <c r="A59" s="192"/>
      <c r="B59" s="254"/>
      <c r="C59" s="321"/>
      <c r="D59" s="192"/>
      <c r="E59" s="192"/>
      <c r="F59" s="192"/>
      <c r="G59" s="192"/>
      <c r="H59" s="213" t="s">
        <v>89</v>
      </c>
      <c r="I59" s="213"/>
      <c r="J59" s="46">
        <f>SUM(J55:J58)</f>
        <v>106700</v>
      </c>
      <c r="K59" s="46">
        <f t="shared" ref="K59:U59" si="25">SUM(K55:K58)</f>
        <v>4040</v>
      </c>
      <c r="L59" s="46">
        <f t="shared" si="25"/>
        <v>3399</v>
      </c>
      <c r="M59" s="46">
        <f t="shared" si="25"/>
        <v>1601</v>
      </c>
      <c r="N59" s="46">
        <f t="shared" si="25"/>
        <v>0</v>
      </c>
      <c r="O59" s="46">
        <f t="shared" si="25"/>
        <v>0</v>
      </c>
      <c r="P59" s="46">
        <f t="shared" si="25"/>
        <v>5000</v>
      </c>
      <c r="Q59" s="46">
        <f t="shared" si="25"/>
        <v>103301</v>
      </c>
      <c r="R59" s="46">
        <f t="shared" si="25"/>
        <v>2439</v>
      </c>
      <c r="S59" s="46">
        <f t="shared" si="25"/>
        <v>0</v>
      </c>
      <c r="T59" s="46">
        <f t="shared" si="25"/>
        <v>6316.55</v>
      </c>
      <c r="U59" s="46">
        <f t="shared" si="25"/>
        <v>112056.55</v>
      </c>
      <c r="V59" s="318"/>
      <c r="W59" s="275"/>
      <c r="X59" s="28"/>
      <c r="Y59" s="28"/>
      <c r="Z59" s="28"/>
      <c r="AA59" s="150"/>
    </row>
    <row r="60" spans="1:27" s="27" customFormat="1" ht="27.75" x14ac:dyDescent="0.2">
      <c r="A60" s="214" t="s">
        <v>521</v>
      </c>
      <c r="B60" s="214"/>
      <c r="C60" s="214"/>
      <c r="D60" s="214"/>
      <c r="E60" s="214"/>
      <c r="F60" s="214"/>
      <c r="G60" s="214"/>
      <c r="H60" s="214"/>
      <c r="I60" s="214"/>
      <c r="J60" s="54">
        <f>J9+J14+J19+J24+J29+J34+J39+J44+J49+J54+J59</f>
        <v>696700</v>
      </c>
      <c r="K60" s="54">
        <f t="shared" ref="K60:U60" si="26">K9+K14+K19+K24+K29+K34+K39+K44+K49+K54+K59</f>
        <v>26383</v>
      </c>
      <c r="L60" s="54">
        <f t="shared" si="26"/>
        <v>438794.92000000004</v>
      </c>
      <c r="M60" s="54">
        <f t="shared" si="26"/>
        <v>22087</v>
      </c>
      <c r="N60" s="54">
        <f t="shared" si="26"/>
        <v>705.90000000000009</v>
      </c>
      <c r="O60" s="54">
        <f t="shared" si="26"/>
        <v>669</v>
      </c>
      <c r="P60" s="54">
        <f t="shared" si="26"/>
        <v>462256.81999999995</v>
      </c>
      <c r="Q60" s="54">
        <f t="shared" si="26"/>
        <v>257905.08000000002</v>
      </c>
      <c r="R60" s="54">
        <f t="shared" si="26"/>
        <v>4296</v>
      </c>
      <c r="S60" s="54">
        <f t="shared" si="26"/>
        <v>0</v>
      </c>
      <c r="T60" s="54">
        <f t="shared" si="26"/>
        <v>17028.45</v>
      </c>
      <c r="U60" s="54">
        <f t="shared" si="26"/>
        <v>279229.53000000003</v>
      </c>
      <c r="V60" s="54"/>
      <c r="W60" s="25"/>
      <c r="X60" s="30"/>
      <c r="Y60" s="30"/>
      <c r="Z60" s="30"/>
      <c r="AA60" s="54"/>
    </row>
    <row r="61" spans="1:27" s="29" customFormat="1" ht="24" x14ac:dyDescent="0.2">
      <c r="A61" s="191">
        <v>1</v>
      </c>
      <c r="B61" s="191" t="s">
        <v>522</v>
      </c>
      <c r="C61" s="313" t="s">
        <v>523</v>
      </c>
      <c r="D61" s="191">
        <v>69</v>
      </c>
      <c r="E61" s="191">
        <v>10</v>
      </c>
      <c r="F61" s="191" t="s">
        <v>508</v>
      </c>
      <c r="G61" s="191" t="s">
        <v>14</v>
      </c>
      <c r="H61" s="32" t="s">
        <v>85</v>
      </c>
      <c r="I61" s="32">
        <v>22710</v>
      </c>
      <c r="J61" s="34">
        <v>14995</v>
      </c>
      <c r="K61" s="34">
        <v>905</v>
      </c>
      <c r="L61" s="34">
        <v>14995</v>
      </c>
      <c r="M61" s="34">
        <v>905</v>
      </c>
      <c r="N61" s="34">
        <v>0</v>
      </c>
      <c r="O61" s="34">
        <v>0</v>
      </c>
      <c r="P61" s="35">
        <f t="shared" si="14"/>
        <v>15900</v>
      </c>
      <c r="Q61" s="34">
        <f>J61-L61</f>
        <v>0</v>
      </c>
      <c r="R61" s="34">
        <f>K61-M61</f>
        <v>0</v>
      </c>
      <c r="S61" s="34">
        <v>0</v>
      </c>
      <c r="T61" s="34">
        <v>0</v>
      </c>
      <c r="U61" s="35">
        <f t="shared" si="16"/>
        <v>0</v>
      </c>
      <c r="V61" s="189">
        <v>242055</v>
      </c>
      <c r="W61" s="28"/>
      <c r="X61" s="28"/>
      <c r="Y61" s="28"/>
      <c r="Z61" s="28"/>
      <c r="AA61" s="76"/>
    </row>
    <row r="62" spans="1:27" s="29" customFormat="1" ht="24" x14ac:dyDescent="0.2">
      <c r="A62" s="182"/>
      <c r="B62" s="182"/>
      <c r="C62" s="314"/>
      <c r="D62" s="182"/>
      <c r="E62" s="182"/>
      <c r="F62" s="182"/>
      <c r="G62" s="182"/>
      <c r="H62" s="37" t="s">
        <v>147</v>
      </c>
      <c r="I62" s="37">
        <v>22894</v>
      </c>
      <c r="J62" s="39">
        <v>15207</v>
      </c>
      <c r="K62" s="39">
        <v>693</v>
      </c>
      <c r="L62" s="39">
        <v>4700</v>
      </c>
      <c r="M62" s="39">
        <v>0</v>
      </c>
      <c r="N62" s="39">
        <v>0</v>
      </c>
      <c r="O62" s="39">
        <v>0</v>
      </c>
      <c r="P62" s="40">
        <f t="shared" si="14"/>
        <v>4700</v>
      </c>
      <c r="Q62" s="34">
        <f t="shared" ref="Q62:R63" si="27">J62-L62</f>
        <v>10507</v>
      </c>
      <c r="R62" s="34">
        <f t="shared" si="27"/>
        <v>693</v>
      </c>
      <c r="S62" s="39">
        <v>0</v>
      </c>
      <c r="T62" s="39">
        <v>144.65</v>
      </c>
      <c r="U62" s="40">
        <f t="shared" si="16"/>
        <v>11344.65</v>
      </c>
      <c r="V62" s="190"/>
      <c r="W62" s="28"/>
      <c r="X62" s="28"/>
      <c r="Y62" s="28"/>
      <c r="Z62" s="28"/>
      <c r="AA62" s="75" t="s">
        <v>211</v>
      </c>
    </row>
    <row r="63" spans="1:27" s="29" customFormat="1" ht="24" x14ac:dyDescent="0.2">
      <c r="A63" s="182"/>
      <c r="B63" s="182"/>
      <c r="C63" s="314"/>
      <c r="D63" s="182"/>
      <c r="E63" s="182"/>
      <c r="F63" s="182"/>
      <c r="G63" s="182"/>
      <c r="H63" s="37" t="s">
        <v>148</v>
      </c>
      <c r="I63" s="55">
        <v>23075</v>
      </c>
      <c r="J63" s="39">
        <v>15444</v>
      </c>
      <c r="K63" s="39">
        <v>456</v>
      </c>
      <c r="L63" s="39">
        <v>0</v>
      </c>
      <c r="M63" s="39">
        <v>0</v>
      </c>
      <c r="N63" s="39">
        <v>0</v>
      </c>
      <c r="O63" s="39">
        <v>0</v>
      </c>
      <c r="P63" s="40">
        <f t="shared" si="14"/>
        <v>0</v>
      </c>
      <c r="Q63" s="34">
        <f t="shared" si="27"/>
        <v>15444</v>
      </c>
      <c r="R63" s="34">
        <f t="shared" si="27"/>
        <v>456</v>
      </c>
      <c r="S63" s="39">
        <v>0</v>
      </c>
      <c r="T63" s="39">
        <v>0</v>
      </c>
      <c r="U63" s="40">
        <f t="shared" si="16"/>
        <v>15900</v>
      </c>
      <c r="V63" s="190"/>
      <c r="W63" s="28"/>
      <c r="X63" s="28"/>
      <c r="Y63" s="28"/>
      <c r="Z63" s="28"/>
      <c r="AA63" s="75" t="s">
        <v>213</v>
      </c>
    </row>
    <row r="64" spans="1:27" s="29" customFormat="1" ht="24" x14ac:dyDescent="0.2">
      <c r="A64" s="182"/>
      <c r="B64" s="182"/>
      <c r="C64" s="314"/>
      <c r="D64" s="182"/>
      <c r="E64" s="182"/>
      <c r="F64" s="182"/>
      <c r="G64" s="182"/>
      <c r="H64" s="42" t="s">
        <v>149</v>
      </c>
      <c r="I64" s="56">
        <v>23259</v>
      </c>
      <c r="J64" s="44">
        <v>15204</v>
      </c>
      <c r="K64" s="44">
        <v>230</v>
      </c>
      <c r="L64" s="44">
        <v>0</v>
      </c>
      <c r="M64" s="44">
        <v>0</v>
      </c>
      <c r="N64" s="44">
        <v>0</v>
      </c>
      <c r="O64" s="44">
        <v>0</v>
      </c>
      <c r="P64" s="45">
        <f t="shared" si="14"/>
        <v>0</v>
      </c>
      <c r="Q64" s="44">
        <v>0</v>
      </c>
      <c r="R64" s="44">
        <v>0</v>
      </c>
      <c r="S64" s="44">
        <v>0</v>
      </c>
      <c r="T64" s="44">
        <v>0</v>
      </c>
      <c r="U64" s="45">
        <f t="shared" si="16"/>
        <v>0</v>
      </c>
      <c r="V64" s="190"/>
      <c r="W64" s="28"/>
      <c r="X64" s="28"/>
      <c r="Y64" s="28"/>
      <c r="Z64" s="28"/>
      <c r="AA64" s="75"/>
    </row>
    <row r="65" spans="1:27" s="29" customFormat="1" ht="24" x14ac:dyDescent="0.2">
      <c r="A65" s="192"/>
      <c r="B65" s="192"/>
      <c r="C65" s="315"/>
      <c r="D65" s="192"/>
      <c r="E65" s="192"/>
      <c r="F65" s="192"/>
      <c r="G65" s="192"/>
      <c r="H65" s="180" t="s">
        <v>89</v>
      </c>
      <c r="I65" s="180"/>
      <c r="J65" s="46">
        <f>SUM(J61:J64)</f>
        <v>60850</v>
      </c>
      <c r="K65" s="46">
        <f t="shared" ref="K65:U65" si="28">SUM(K61:K64)</f>
        <v>2284</v>
      </c>
      <c r="L65" s="46">
        <f t="shared" si="28"/>
        <v>19695</v>
      </c>
      <c r="M65" s="46">
        <f t="shared" si="28"/>
        <v>905</v>
      </c>
      <c r="N65" s="46">
        <f t="shared" si="28"/>
        <v>0</v>
      </c>
      <c r="O65" s="46">
        <f t="shared" si="28"/>
        <v>0</v>
      </c>
      <c r="P65" s="46">
        <f t="shared" si="28"/>
        <v>20600</v>
      </c>
      <c r="Q65" s="46">
        <f t="shared" si="28"/>
        <v>25951</v>
      </c>
      <c r="R65" s="46">
        <f t="shared" si="28"/>
        <v>1149</v>
      </c>
      <c r="S65" s="46">
        <f t="shared" si="28"/>
        <v>0</v>
      </c>
      <c r="T65" s="46">
        <f t="shared" si="28"/>
        <v>144.65</v>
      </c>
      <c r="U65" s="46">
        <f t="shared" si="28"/>
        <v>27244.65</v>
      </c>
      <c r="V65" s="232"/>
      <c r="W65" s="28"/>
      <c r="X65" s="28"/>
      <c r="Y65" s="28"/>
      <c r="Z65" s="28"/>
      <c r="AA65" s="79"/>
    </row>
    <row r="66" spans="1:27" s="27" customFormat="1" ht="27.75" x14ac:dyDescent="0.2">
      <c r="A66" s="170" t="s">
        <v>524</v>
      </c>
      <c r="B66" s="170"/>
      <c r="C66" s="170"/>
      <c r="D66" s="170"/>
      <c r="E66" s="170"/>
      <c r="F66" s="170"/>
      <c r="G66" s="170"/>
      <c r="H66" s="170"/>
      <c r="I66" s="170"/>
      <c r="J66" s="24">
        <f>J65</f>
        <v>60850</v>
      </c>
      <c r="K66" s="24">
        <f t="shared" ref="K66:U66" si="29">K65</f>
        <v>2284</v>
      </c>
      <c r="L66" s="24">
        <f t="shared" si="29"/>
        <v>19695</v>
      </c>
      <c r="M66" s="24">
        <f t="shared" si="29"/>
        <v>905</v>
      </c>
      <c r="N66" s="24">
        <f t="shared" si="29"/>
        <v>0</v>
      </c>
      <c r="O66" s="24">
        <f t="shared" si="29"/>
        <v>0</v>
      </c>
      <c r="P66" s="24">
        <f t="shared" si="29"/>
        <v>20600</v>
      </c>
      <c r="Q66" s="24">
        <f t="shared" si="29"/>
        <v>25951</v>
      </c>
      <c r="R66" s="24">
        <f t="shared" si="29"/>
        <v>1149</v>
      </c>
      <c r="S66" s="24">
        <f t="shared" si="29"/>
        <v>0</v>
      </c>
      <c r="T66" s="24">
        <f t="shared" si="29"/>
        <v>144.65</v>
      </c>
      <c r="U66" s="24">
        <f t="shared" si="29"/>
        <v>27244.65</v>
      </c>
      <c r="V66" s="25"/>
      <c r="W66" s="30"/>
      <c r="X66" s="30"/>
      <c r="Y66" s="30"/>
      <c r="Z66" s="30"/>
      <c r="AA66" s="25"/>
    </row>
  </sheetData>
  <mergeCells count="141">
    <mergeCell ref="B3:B4"/>
    <mergeCell ref="C3:C4"/>
    <mergeCell ref="D3:G3"/>
    <mergeCell ref="J3:J4"/>
    <mergeCell ref="F5:F9"/>
    <mergeCell ref="G5:G9"/>
    <mergeCell ref="V5:V9"/>
    <mergeCell ref="W5:W9"/>
    <mergeCell ref="H9:I9"/>
    <mergeCell ref="AA3:AA4"/>
    <mergeCell ref="A5:A9"/>
    <mergeCell ref="B5:B9"/>
    <mergeCell ref="C5:C9"/>
    <mergeCell ref="D5:D9"/>
    <mergeCell ref="E5:E9"/>
    <mergeCell ref="U3:U4"/>
    <mergeCell ref="V3:V4"/>
    <mergeCell ref="W3:W4"/>
    <mergeCell ref="X3:X4"/>
    <mergeCell ref="Y3:Y4"/>
    <mergeCell ref="Z3:Z4"/>
    <mergeCell ref="K3:K4"/>
    <mergeCell ref="L3:N3"/>
    <mergeCell ref="O3:O4"/>
    <mergeCell ref="P3:P4"/>
    <mergeCell ref="Q3:S3"/>
    <mergeCell ref="T3:T4"/>
    <mergeCell ref="A3:A4"/>
    <mergeCell ref="A15:A19"/>
    <mergeCell ref="B15:B19"/>
    <mergeCell ref="C15:C19"/>
    <mergeCell ref="D15:D19"/>
    <mergeCell ref="E15:E19"/>
    <mergeCell ref="A10:A14"/>
    <mergeCell ref="B10:B14"/>
    <mergeCell ref="C10:C14"/>
    <mergeCell ref="D10:D14"/>
    <mergeCell ref="E10:E14"/>
    <mergeCell ref="F15:F19"/>
    <mergeCell ref="G15:G19"/>
    <mergeCell ref="V15:V19"/>
    <mergeCell ref="W15:W19"/>
    <mergeCell ref="H19:I19"/>
    <mergeCell ref="G10:G14"/>
    <mergeCell ref="V10:V14"/>
    <mergeCell ref="W10:W14"/>
    <mergeCell ref="H14:I14"/>
    <mergeCell ref="F10:F14"/>
    <mergeCell ref="G20:G24"/>
    <mergeCell ref="V20:V24"/>
    <mergeCell ref="W20:W24"/>
    <mergeCell ref="H24:I24"/>
    <mergeCell ref="A20:A24"/>
    <mergeCell ref="B20:B24"/>
    <mergeCell ref="C20:C24"/>
    <mergeCell ref="D20:D24"/>
    <mergeCell ref="E20:E24"/>
    <mergeCell ref="F20:F24"/>
    <mergeCell ref="A30:A34"/>
    <mergeCell ref="B30:B34"/>
    <mergeCell ref="C30:C34"/>
    <mergeCell ref="D30:D34"/>
    <mergeCell ref="E30:E34"/>
    <mergeCell ref="A25:A29"/>
    <mergeCell ref="B25:B29"/>
    <mergeCell ref="C25:C29"/>
    <mergeCell ref="D25:D29"/>
    <mergeCell ref="E25:E29"/>
    <mergeCell ref="F30:F34"/>
    <mergeCell ref="G30:G34"/>
    <mergeCell ref="V30:V34"/>
    <mergeCell ref="W30:W34"/>
    <mergeCell ref="H34:I34"/>
    <mergeCell ref="G25:G29"/>
    <mergeCell ref="V25:V29"/>
    <mergeCell ref="W25:W29"/>
    <mergeCell ref="H29:I29"/>
    <mergeCell ref="F25:F29"/>
    <mergeCell ref="F35:F39"/>
    <mergeCell ref="G35:G39"/>
    <mergeCell ref="V35:V39"/>
    <mergeCell ref="W35:W39"/>
    <mergeCell ref="H39:I39"/>
    <mergeCell ref="A35:A39"/>
    <mergeCell ref="B35:B39"/>
    <mergeCell ref="C35:C39"/>
    <mergeCell ref="D35:D39"/>
    <mergeCell ref="E35:E39"/>
    <mergeCell ref="A45:A49"/>
    <mergeCell ref="B45:B49"/>
    <mergeCell ref="C45:C49"/>
    <mergeCell ref="D45:D49"/>
    <mergeCell ref="E45:E49"/>
    <mergeCell ref="A40:A44"/>
    <mergeCell ref="B40:B44"/>
    <mergeCell ref="C40:C44"/>
    <mergeCell ref="D40:D44"/>
    <mergeCell ref="E40:E44"/>
    <mergeCell ref="F45:F49"/>
    <mergeCell ref="G45:G49"/>
    <mergeCell ref="V45:V49"/>
    <mergeCell ref="W45:W49"/>
    <mergeCell ref="H49:I49"/>
    <mergeCell ref="G40:G44"/>
    <mergeCell ref="V40:V44"/>
    <mergeCell ref="W40:W44"/>
    <mergeCell ref="H44:I44"/>
    <mergeCell ref="F40:F44"/>
    <mergeCell ref="V50:V54"/>
    <mergeCell ref="W50:W54"/>
    <mergeCell ref="H54:I54"/>
    <mergeCell ref="A50:A54"/>
    <mergeCell ref="B50:B54"/>
    <mergeCell ref="C50:C54"/>
    <mergeCell ref="D50:D54"/>
    <mergeCell ref="E50:E54"/>
    <mergeCell ref="F50:F54"/>
    <mergeCell ref="A66:I66"/>
    <mergeCell ref="A1:W1"/>
    <mergeCell ref="A2:W2"/>
    <mergeCell ref="V61:V65"/>
    <mergeCell ref="H65:I65"/>
    <mergeCell ref="A60:I60"/>
    <mergeCell ref="A61:A65"/>
    <mergeCell ref="B61:B65"/>
    <mergeCell ref="C61:C65"/>
    <mergeCell ref="D61:D65"/>
    <mergeCell ref="E61:E65"/>
    <mergeCell ref="F61:F65"/>
    <mergeCell ref="G61:G65"/>
    <mergeCell ref="F55:F59"/>
    <mergeCell ref="G55:G59"/>
    <mergeCell ref="V55:V59"/>
    <mergeCell ref="W55:W59"/>
    <mergeCell ref="H59:I59"/>
    <mergeCell ref="A55:A59"/>
    <mergeCell ref="B55:B59"/>
    <mergeCell ref="C55:C59"/>
    <mergeCell ref="D55:D59"/>
    <mergeCell ref="E55:E59"/>
    <mergeCell ref="G50:G54"/>
  </mergeCells>
  <pageMargins left="0" right="0" top="0" bottom="0" header="0" footer="0"/>
  <pageSetup paperSize="9" scale="49" fitToHeight="0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tabSelected="1" topLeftCell="G5" zoomScale="80" zoomScaleNormal="80" workbookViewId="0">
      <selection sqref="A1:W26"/>
    </sheetView>
  </sheetViews>
  <sheetFormatPr defaultColWidth="9" defaultRowHeight="14.25" x14ac:dyDescent="0.2"/>
  <cols>
    <col min="1" max="1" width="4.625" style="65" customWidth="1"/>
    <col min="2" max="2" width="25.75" style="65" customWidth="1"/>
    <col min="3" max="3" width="23.25" style="65" customWidth="1"/>
    <col min="4" max="5" width="9" style="65"/>
    <col min="6" max="7" width="10.125" style="65" customWidth="1"/>
    <col min="8" max="9" width="11" style="65" customWidth="1"/>
    <col min="10" max="10" width="13" style="65" customWidth="1"/>
    <col min="11" max="11" width="12.125" style="65" customWidth="1"/>
    <col min="12" max="12" width="13" style="65" customWidth="1"/>
    <col min="13" max="13" width="12.875" style="65" customWidth="1"/>
    <col min="14" max="14" width="11" style="65" customWidth="1"/>
    <col min="15" max="15" width="12.125" style="65" customWidth="1"/>
    <col min="16" max="16" width="13.25" style="137" customWidth="1"/>
    <col min="17" max="17" width="13.375" style="65" customWidth="1"/>
    <col min="18" max="19" width="11.75" style="65" customWidth="1"/>
    <col min="20" max="20" width="13.875" style="65" customWidth="1"/>
    <col min="21" max="21" width="14.5" style="65" customWidth="1"/>
    <col min="22" max="23" width="11.875" style="65" customWidth="1"/>
    <col min="24" max="27" width="0" style="65" hidden="1" customWidth="1"/>
    <col min="28" max="16384" width="9" style="65"/>
  </cols>
  <sheetData>
    <row r="1" spans="1:27" customFormat="1" ht="24" x14ac:dyDescent="0.55000000000000004">
      <c r="A1" s="168" t="s">
        <v>215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</row>
    <row r="2" spans="1:27" customFormat="1" ht="24" x14ac:dyDescent="0.55000000000000004">
      <c r="A2" s="169" t="s">
        <v>216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7" s="20" customFormat="1" ht="21.95" customHeight="1" x14ac:dyDescent="0.2">
      <c r="A3" s="231" t="s">
        <v>31</v>
      </c>
      <c r="B3" s="228" t="s">
        <v>44</v>
      </c>
      <c r="C3" s="231" t="s">
        <v>45</v>
      </c>
      <c r="D3" s="231" t="s">
        <v>46</v>
      </c>
      <c r="E3" s="231"/>
      <c r="F3" s="231"/>
      <c r="G3" s="231"/>
      <c r="H3" s="21" t="s">
        <v>47</v>
      </c>
      <c r="I3" s="21" t="s">
        <v>48</v>
      </c>
      <c r="J3" s="229" t="s">
        <v>49</v>
      </c>
      <c r="K3" s="229" t="s">
        <v>50</v>
      </c>
      <c r="L3" s="241" t="s">
        <v>51</v>
      </c>
      <c r="M3" s="242"/>
      <c r="N3" s="243"/>
      <c r="O3" s="244" t="s">
        <v>52</v>
      </c>
      <c r="P3" s="226" t="s">
        <v>53</v>
      </c>
      <c r="Q3" s="229" t="s">
        <v>54</v>
      </c>
      <c r="R3" s="229"/>
      <c r="S3" s="229"/>
      <c r="T3" s="244" t="s">
        <v>52</v>
      </c>
      <c r="U3" s="226" t="s">
        <v>55</v>
      </c>
      <c r="V3" s="238" t="s">
        <v>56</v>
      </c>
      <c r="W3" s="238" t="s">
        <v>62</v>
      </c>
      <c r="X3" s="239" t="s">
        <v>57</v>
      </c>
      <c r="Y3" s="239" t="s">
        <v>58</v>
      </c>
      <c r="Z3" s="239" t="s">
        <v>59</v>
      </c>
      <c r="AA3" s="228" t="s">
        <v>60</v>
      </c>
    </row>
    <row r="4" spans="1:27" s="20" customFormat="1" ht="21.95" customHeight="1" x14ac:dyDescent="0.2">
      <c r="A4" s="231"/>
      <c r="B4" s="228"/>
      <c r="C4" s="231"/>
      <c r="D4" s="22" t="s">
        <v>63</v>
      </c>
      <c r="E4" s="22" t="s">
        <v>64</v>
      </c>
      <c r="F4" s="22" t="s">
        <v>65</v>
      </c>
      <c r="G4" s="22" t="s">
        <v>32</v>
      </c>
      <c r="H4" s="21" t="s">
        <v>66</v>
      </c>
      <c r="I4" s="21" t="s">
        <v>67</v>
      </c>
      <c r="J4" s="229"/>
      <c r="K4" s="229"/>
      <c r="L4" s="23" t="s">
        <v>5</v>
      </c>
      <c r="M4" s="23" t="s">
        <v>7</v>
      </c>
      <c r="N4" s="23" t="s">
        <v>8</v>
      </c>
      <c r="O4" s="245"/>
      <c r="P4" s="226"/>
      <c r="Q4" s="23" t="s">
        <v>5</v>
      </c>
      <c r="R4" s="23" t="s">
        <v>7</v>
      </c>
      <c r="S4" s="23" t="s">
        <v>8</v>
      </c>
      <c r="T4" s="245"/>
      <c r="U4" s="226"/>
      <c r="V4" s="238"/>
      <c r="W4" s="238"/>
      <c r="X4" s="240"/>
      <c r="Y4" s="240"/>
      <c r="Z4" s="240"/>
      <c r="AA4" s="228"/>
    </row>
    <row r="5" spans="1:27" s="29" customFormat="1" ht="24" x14ac:dyDescent="0.2">
      <c r="A5" s="191">
        <v>1</v>
      </c>
      <c r="B5" s="191" t="s">
        <v>221</v>
      </c>
      <c r="C5" s="248" t="s">
        <v>530</v>
      </c>
      <c r="D5" s="191">
        <v>90</v>
      </c>
      <c r="E5" s="191">
        <v>3</v>
      </c>
      <c r="F5" s="191" t="s">
        <v>18</v>
      </c>
      <c r="G5" s="191" t="s">
        <v>18</v>
      </c>
      <c r="H5" s="32" t="s">
        <v>85</v>
      </c>
      <c r="I5" s="32">
        <v>22589</v>
      </c>
      <c r="J5" s="34">
        <v>36932</v>
      </c>
      <c r="K5" s="34">
        <v>2268</v>
      </c>
      <c r="L5" s="34">
        <v>28932</v>
      </c>
      <c r="M5" s="34">
        <v>2268</v>
      </c>
      <c r="N5" s="34">
        <v>0</v>
      </c>
      <c r="O5" s="61">
        <v>0</v>
      </c>
      <c r="P5" s="34">
        <f>SUM(L5:O5)</f>
        <v>31200</v>
      </c>
      <c r="Q5" s="34">
        <f>J5-L5</f>
        <v>8000</v>
      </c>
      <c r="R5" s="34">
        <f>K5-M5</f>
        <v>0</v>
      </c>
      <c r="S5" s="61">
        <v>0</v>
      </c>
      <c r="T5" s="61">
        <v>615.82000000000005</v>
      </c>
      <c r="U5" s="34">
        <f>Q5+R5+S5+T5</f>
        <v>8615.82</v>
      </c>
      <c r="V5" s="189">
        <v>22999</v>
      </c>
      <c r="W5" s="76"/>
      <c r="X5" s="156"/>
      <c r="Y5" s="156"/>
      <c r="Z5" s="156"/>
      <c r="AA5" s="156"/>
    </row>
    <row r="6" spans="1:27" s="29" customFormat="1" ht="24" x14ac:dyDescent="0.2">
      <c r="A6" s="182"/>
      <c r="B6" s="182"/>
      <c r="C6" s="249"/>
      <c r="D6" s="182"/>
      <c r="E6" s="182"/>
      <c r="F6" s="182"/>
      <c r="G6" s="182"/>
      <c r="H6" s="37" t="s">
        <v>147</v>
      </c>
      <c r="I6" s="37">
        <v>22770</v>
      </c>
      <c r="J6" s="39">
        <v>37518</v>
      </c>
      <c r="K6" s="39">
        <v>1682</v>
      </c>
      <c r="L6" s="39">
        <v>0</v>
      </c>
      <c r="M6" s="39">
        <v>0</v>
      </c>
      <c r="N6" s="39">
        <v>0</v>
      </c>
      <c r="O6" s="62">
        <v>0</v>
      </c>
      <c r="P6" s="39">
        <f>SUM(L6:O6)</f>
        <v>0</v>
      </c>
      <c r="Q6" s="34">
        <f t="shared" ref="Q6:R7" si="0">J6-L6</f>
        <v>37518</v>
      </c>
      <c r="R6" s="34">
        <f t="shared" si="0"/>
        <v>1682</v>
      </c>
      <c r="S6" s="62">
        <v>0</v>
      </c>
      <c r="T6" s="62">
        <v>1302.8499999999999</v>
      </c>
      <c r="U6" s="39">
        <f>Q6+R6+S6+T6</f>
        <v>40502.85</v>
      </c>
      <c r="V6" s="190"/>
      <c r="W6" s="75" t="s">
        <v>211</v>
      </c>
      <c r="X6" s="157"/>
      <c r="Y6" s="157"/>
      <c r="Z6" s="157"/>
      <c r="AA6" s="157"/>
    </row>
    <row r="7" spans="1:27" s="29" customFormat="1" ht="24" x14ac:dyDescent="0.2">
      <c r="A7" s="182"/>
      <c r="B7" s="182"/>
      <c r="C7" s="249"/>
      <c r="D7" s="182"/>
      <c r="E7" s="182"/>
      <c r="F7" s="182"/>
      <c r="G7" s="182"/>
      <c r="H7" s="37" t="s">
        <v>148</v>
      </c>
      <c r="I7" s="64">
        <v>22954</v>
      </c>
      <c r="J7" s="39">
        <v>38057</v>
      </c>
      <c r="K7" s="39">
        <v>1143</v>
      </c>
      <c r="L7" s="39">
        <v>0</v>
      </c>
      <c r="M7" s="39">
        <v>0</v>
      </c>
      <c r="N7" s="39">
        <v>0</v>
      </c>
      <c r="O7" s="62">
        <v>0</v>
      </c>
      <c r="P7" s="39">
        <f>SUM(L7:O7)</f>
        <v>0</v>
      </c>
      <c r="Q7" s="34">
        <f t="shared" si="0"/>
        <v>38057</v>
      </c>
      <c r="R7" s="34">
        <f t="shared" si="0"/>
        <v>1143</v>
      </c>
      <c r="S7" s="62">
        <v>0</v>
      </c>
      <c r="T7" s="62">
        <v>0</v>
      </c>
      <c r="U7" s="39">
        <f>Q7+R7+S7+T7</f>
        <v>39200</v>
      </c>
      <c r="V7" s="190"/>
      <c r="W7" s="75" t="s">
        <v>214</v>
      </c>
      <c r="X7" s="157"/>
      <c r="Y7" s="157"/>
      <c r="Z7" s="157"/>
      <c r="AA7" s="157"/>
    </row>
    <row r="8" spans="1:27" s="29" customFormat="1" ht="24" x14ac:dyDescent="0.2">
      <c r="A8" s="182"/>
      <c r="B8" s="182"/>
      <c r="C8" s="249"/>
      <c r="D8" s="182"/>
      <c r="E8" s="182"/>
      <c r="F8" s="182"/>
      <c r="G8" s="182"/>
      <c r="H8" s="42" t="s">
        <v>149</v>
      </c>
      <c r="I8" s="56">
        <v>23135</v>
      </c>
      <c r="J8" s="44">
        <v>37493</v>
      </c>
      <c r="K8" s="44">
        <v>558</v>
      </c>
      <c r="L8" s="44">
        <v>0</v>
      </c>
      <c r="M8" s="44">
        <v>0</v>
      </c>
      <c r="N8" s="44">
        <v>0</v>
      </c>
      <c r="O8" s="63">
        <v>0</v>
      </c>
      <c r="P8" s="44">
        <f>SUM(L8:O8)</f>
        <v>0</v>
      </c>
      <c r="Q8" s="44"/>
      <c r="R8" s="44"/>
      <c r="S8" s="63">
        <v>0</v>
      </c>
      <c r="T8" s="63">
        <v>0</v>
      </c>
      <c r="U8" s="44">
        <f>Q8+R8+S8+T8</f>
        <v>0</v>
      </c>
      <c r="V8" s="190"/>
      <c r="W8" s="75"/>
      <c r="X8" s="157"/>
      <c r="Y8" s="157"/>
      <c r="Z8" s="157"/>
      <c r="AA8" s="157"/>
    </row>
    <row r="9" spans="1:27" s="29" customFormat="1" ht="24" x14ac:dyDescent="0.2">
      <c r="A9" s="192"/>
      <c r="B9" s="192"/>
      <c r="C9" s="250"/>
      <c r="D9" s="192"/>
      <c r="E9" s="192"/>
      <c r="F9" s="192"/>
      <c r="G9" s="192"/>
      <c r="H9" s="180" t="s">
        <v>89</v>
      </c>
      <c r="I9" s="180"/>
      <c r="J9" s="46">
        <f>SUM(J5:J8)</f>
        <v>150000</v>
      </c>
      <c r="K9" s="46">
        <f t="shared" ref="K9:U9" si="1">SUM(K5:K8)</f>
        <v>5651</v>
      </c>
      <c r="L9" s="46">
        <f t="shared" si="1"/>
        <v>28932</v>
      </c>
      <c r="M9" s="46">
        <f t="shared" si="1"/>
        <v>2268</v>
      </c>
      <c r="N9" s="46">
        <f t="shared" si="1"/>
        <v>0</v>
      </c>
      <c r="O9" s="46">
        <f t="shared" si="1"/>
        <v>0</v>
      </c>
      <c r="P9" s="46">
        <f t="shared" si="1"/>
        <v>31200</v>
      </c>
      <c r="Q9" s="46">
        <f t="shared" si="1"/>
        <v>83575</v>
      </c>
      <c r="R9" s="46">
        <f t="shared" si="1"/>
        <v>2825</v>
      </c>
      <c r="S9" s="46">
        <f t="shared" si="1"/>
        <v>0</v>
      </c>
      <c r="T9" s="46">
        <f t="shared" si="1"/>
        <v>1918.67</v>
      </c>
      <c r="U9" s="46">
        <f t="shared" si="1"/>
        <v>88318.67</v>
      </c>
      <c r="V9" s="232"/>
      <c r="W9" s="79"/>
      <c r="X9" s="158"/>
      <c r="Y9" s="158"/>
      <c r="Z9" s="158"/>
      <c r="AA9" s="158"/>
    </row>
    <row r="10" spans="1:27" s="29" customFormat="1" ht="24" x14ac:dyDescent="0.2">
      <c r="A10" s="191">
        <v>2</v>
      </c>
      <c r="B10" s="191" t="s">
        <v>221</v>
      </c>
      <c r="C10" s="248" t="s">
        <v>531</v>
      </c>
      <c r="D10" s="191">
        <v>43487</v>
      </c>
      <c r="E10" s="191">
        <v>2</v>
      </c>
      <c r="F10" s="191" t="s">
        <v>18</v>
      </c>
      <c r="G10" s="191" t="s">
        <v>18</v>
      </c>
      <c r="H10" s="32" t="s">
        <v>85</v>
      </c>
      <c r="I10" s="32">
        <v>22589</v>
      </c>
      <c r="J10" s="34">
        <v>36932</v>
      </c>
      <c r="K10" s="34">
        <v>2268</v>
      </c>
      <c r="L10" s="34">
        <v>36932</v>
      </c>
      <c r="M10" s="34">
        <v>2268</v>
      </c>
      <c r="N10" s="34">
        <v>0</v>
      </c>
      <c r="O10" s="61">
        <v>0</v>
      </c>
      <c r="P10" s="34">
        <f>L10+M10+N10+O10</f>
        <v>39200</v>
      </c>
      <c r="Q10" s="34">
        <f>J10-L10</f>
        <v>0</v>
      </c>
      <c r="R10" s="34">
        <f>K10-M10</f>
        <v>0</v>
      </c>
      <c r="S10" s="61">
        <v>0</v>
      </c>
      <c r="T10" s="61">
        <v>0</v>
      </c>
      <c r="U10" s="34">
        <f>Q10+R10+S10+T10</f>
        <v>0</v>
      </c>
      <c r="V10" s="189">
        <v>22983</v>
      </c>
      <c r="W10" s="76" t="s">
        <v>148</v>
      </c>
      <c r="X10" s="159"/>
      <c r="Y10" s="159"/>
      <c r="Z10" s="159"/>
      <c r="AA10" s="159"/>
    </row>
    <row r="11" spans="1:27" s="29" customFormat="1" ht="24" x14ac:dyDescent="0.2">
      <c r="A11" s="182"/>
      <c r="B11" s="182"/>
      <c r="C11" s="249"/>
      <c r="D11" s="182"/>
      <c r="E11" s="182"/>
      <c r="F11" s="182"/>
      <c r="G11" s="182"/>
      <c r="H11" s="37" t="s">
        <v>147</v>
      </c>
      <c r="I11" s="37">
        <v>22770</v>
      </c>
      <c r="J11" s="39">
        <v>37518</v>
      </c>
      <c r="K11" s="39">
        <v>1682</v>
      </c>
      <c r="L11" s="39">
        <v>37518</v>
      </c>
      <c r="M11" s="39">
        <v>1682</v>
      </c>
      <c r="N11" s="39">
        <v>0</v>
      </c>
      <c r="O11" s="62">
        <v>0</v>
      </c>
      <c r="P11" s="39">
        <f t="shared" ref="P11:P13" si="2">L11+M11+N11+O11</f>
        <v>39200</v>
      </c>
      <c r="Q11" s="39">
        <f t="shared" ref="Q11:Q12" si="3">J11-L11</f>
        <v>0</v>
      </c>
      <c r="R11" s="39">
        <f>K11-M11</f>
        <v>0</v>
      </c>
      <c r="S11" s="62">
        <v>0</v>
      </c>
      <c r="T11" s="62">
        <v>0</v>
      </c>
      <c r="U11" s="39">
        <f>Q11+R11+S11+T11</f>
        <v>0</v>
      </c>
      <c r="V11" s="190"/>
      <c r="W11" s="75" t="s">
        <v>525</v>
      </c>
      <c r="X11" s="157"/>
      <c r="Y11" s="157"/>
      <c r="Z11" s="157"/>
      <c r="AA11" s="157"/>
    </row>
    <row r="12" spans="1:27" s="29" customFormat="1" ht="24" x14ac:dyDescent="0.2">
      <c r="A12" s="182"/>
      <c r="B12" s="182"/>
      <c r="C12" s="249"/>
      <c r="D12" s="182"/>
      <c r="E12" s="182"/>
      <c r="F12" s="182"/>
      <c r="G12" s="182"/>
      <c r="H12" s="37" t="s">
        <v>148</v>
      </c>
      <c r="I12" s="64">
        <v>22954</v>
      </c>
      <c r="J12" s="39">
        <v>38057</v>
      </c>
      <c r="K12" s="39">
        <v>1143</v>
      </c>
      <c r="L12" s="39">
        <v>38057</v>
      </c>
      <c r="M12" s="39">
        <v>1143</v>
      </c>
      <c r="N12" s="39">
        <v>0</v>
      </c>
      <c r="O12" s="62">
        <v>0</v>
      </c>
      <c r="P12" s="39">
        <f t="shared" si="2"/>
        <v>39200</v>
      </c>
      <c r="Q12" s="39">
        <f t="shared" si="3"/>
        <v>0</v>
      </c>
      <c r="R12" s="39">
        <v>0</v>
      </c>
      <c r="S12" s="62">
        <v>0</v>
      </c>
      <c r="T12" s="62">
        <v>1047.8699999999999</v>
      </c>
      <c r="U12" s="39">
        <f>Q12+R12+S12+T12</f>
        <v>1047.8699999999999</v>
      </c>
      <c r="V12" s="190"/>
      <c r="W12" s="75" t="s">
        <v>526</v>
      </c>
      <c r="X12" s="157"/>
      <c r="Y12" s="157"/>
      <c r="Z12" s="157"/>
      <c r="AA12" s="157"/>
    </row>
    <row r="13" spans="1:27" s="29" customFormat="1" ht="24" x14ac:dyDescent="0.2">
      <c r="A13" s="182"/>
      <c r="B13" s="182"/>
      <c r="C13" s="249"/>
      <c r="D13" s="182"/>
      <c r="E13" s="182"/>
      <c r="F13" s="182"/>
      <c r="G13" s="182"/>
      <c r="H13" s="42" t="s">
        <v>149</v>
      </c>
      <c r="I13" s="56">
        <v>23135</v>
      </c>
      <c r="J13" s="44">
        <v>37493</v>
      </c>
      <c r="K13" s="44">
        <v>558</v>
      </c>
      <c r="L13" s="44">
        <v>401.36</v>
      </c>
      <c r="M13" s="44">
        <v>558</v>
      </c>
      <c r="N13" s="44">
        <v>0</v>
      </c>
      <c r="O13" s="63">
        <v>0</v>
      </c>
      <c r="P13" s="51">
        <f t="shared" si="2"/>
        <v>959.36</v>
      </c>
      <c r="Q13" s="160">
        <v>0</v>
      </c>
      <c r="R13" s="160">
        <v>0</v>
      </c>
      <c r="S13" s="63">
        <v>0</v>
      </c>
      <c r="T13" s="63">
        <v>0</v>
      </c>
      <c r="U13" s="44">
        <f>Q13+R13+S13+T13</f>
        <v>0</v>
      </c>
      <c r="V13" s="190"/>
      <c r="W13" s="75"/>
      <c r="X13" s="157"/>
      <c r="Y13" s="157"/>
      <c r="Z13" s="157"/>
      <c r="AA13" s="157"/>
    </row>
    <row r="14" spans="1:27" s="29" customFormat="1" ht="24" x14ac:dyDescent="0.2">
      <c r="A14" s="192"/>
      <c r="B14" s="192"/>
      <c r="C14" s="250"/>
      <c r="D14" s="192"/>
      <c r="E14" s="192"/>
      <c r="F14" s="192"/>
      <c r="G14" s="192"/>
      <c r="H14" s="180" t="s">
        <v>89</v>
      </c>
      <c r="I14" s="180"/>
      <c r="J14" s="46">
        <f>SUM(J10:J13)</f>
        <v>150000</v>
      </c>
      <c r="K14" s="46">
        <f t="shared" ref="K14:U14" si="4">SUM(K10:K13)</f>
        <v>5651</v>
      </c>
      <c r="L14" s="46">
        <f t="shared" si="4"/>
        <v>112908.36</v>
      </c>
      <c r="M14" s="46">
        <f t="shared" si="4"/>
        <v>5651</v>
      </c>
      <c r="N14" s="46">
        <f t="shared" si="4"/>
        <v>0</v>
      </c>
      <c r="O14" s="46">
        <f t="shared" si="4"/>
        <v>0</v>
      </c>
      <c r="P14" s="46">
        <f t="shared" si="4"/>
        <v>118559.36</v>
      </c>
      <c r="Q14" s="46">
        <f t="shared" si="4"/>
        <v>0</v>
      </c>
      <c r="R14" s="46">
        <f t="shared" si="4"/>
        <v>0</v>
      </c>
      <c r="S14" s="46">
        <f t="shared" si="4"/>
        <v>0</v>
      </c>
      <c r="T14" s="46">
        <f t="shared" si="4"/>
        <v>1047.8699999999999</v>
      </c>
      <c r="U14" s="46">
        <f t="shared" si="4"/>
        <v>1047.8699999999999</v>
      </c>
      <c r="V14" s="232"/>
      <c r="W14" s="79"/>
      <c r="X14" s="158"/>
      <c r="Y14" s="158"/>
      <c r="Z14" s="158"/>
      <c r="AA14" s="158"/>
    </row>
    <row r="15" spans="1:27" s="155" customFormat="1" ht="27.75" x14ac:dyDescent="0.2">
      <c r="A15" s="170" t="s">
        <v>532</v>
      </c>
      <c r="B15" s="170"/>
      <c r="C15" s="170"/>
      <c r="D15" s="170"/>
      <c r="E15" s="170"/>
      <c r="F15" s="170"/>
      <c r="G15" s="170"/>
      <c r="H15" s="170"/>
      <c r="I15" s="170"/>
      <c r="J15" s="161">
        <f>J9+J14</f>
        <v>300000</v>
      </c>
      <c r="K15" s="161">
        <f t="shared" ref="K15:U15" si="5">K9+K14</f>
        <v>11302</v>
      </c>
      <c r="L15" s="161">
        <f t="shared" si="5"/>
        <v>141840.35999999999</v>
      </c>
      <c r="M15" s="161">
        <f t="shared" si="5"/>
        <v>7919</v>
      </c>
      <c r="N15" s="161">
        <f t="shared" si="5"/>
        <v>0</v>
      </c>
      <c r="O15" s="161">
        <f t="shared" si="5"/>
        <v>0</v>
      </c>
      <c r="P15" s="161">
        <f t="shared" si="5"/>
        <v>149759.35999999999</v>
      </c>
      <c r="Q15" s="161">
        <f t="shared" si="5"/>
        <v>83575</v>
      </c>
      <c r="R15" s="161">
        <f t="shared" si="5"/>
        <v>2825</v>
      </c>
      <c r="S15" s="161">
        <f t="shared" si="5"/>
        <v>0</v>
      </c>
      <c r="T15" s="161">
        <f t="shared" si="5"/>
        <v>2966.54</v>
      </c>
      <c r="U15" s="161">
        <f t="shared" si="5"/>
        <v>89366.54</v>
      </c>
      <c r="V15" s="162"/>
      <c r="W15" s="162"/>
      <c r="X15" s="154"/>
      <c r="Y15" s="154"/>
      <c r="Z15" s="154"/>
      <c r="AA15" s="154"/>
    </row>
    <row r="16" spans="1:27" s="29" customFormat="1" ht="24" x14ac:dyDescent="0.2">
      <c r="A16" s="191">
        <v>1</v>
      </c>
      <c r="B16" s="191" t="s">
        <v>533</v>
      </c>
      <c r="C16" s="251" t="s">
        <v>534</v>
      </c>
      <c r="D16" s="191">
        <v>107</v>
      </c>
      <c r="E16" s="191">
        <v>9</v>
      </c>
      <c r="F16" s="191" t="s">
        <v>529</v>
      </c>
      <c r="G16" s="191" t="s">
        <v>18</v>
      </c>
      <c r="H16" s="32" t="s">
        <v>85</v>
      </c>
      <c r="I16" s="32">
        <v>22873</v>
      </c>
      <c r="J16" s="34">
        <v>48925</v>
      </c>
      <c r="K16" s="34">
        <v>2975</v>
      </c>
      <c r="L16" s="34">
        <v>48925</v>
      </c>
      <c r="M16" s="34">
        <v>2975</v>
      </c>
      <c r="N16" s="34">
        <v>0</v>
      </c>
      <c r="O16" s="61">
        <v>0</v>
      </c>
      <c r="P16" s="34">
        <f>L16+M16+N16+O16</f>
        <v>51900</v>
      </c>
      <c r="Q16" s="34">
        <f>J16-L16</f>
        <v>0</v>
      </c>
      <c r="R16" s="34">
        <f>K16-M16</f>
        <v>0</v>
      </c>
      <c r="S16" s="61">
        <v>0</v>
      </c>
      <c r="T16" s="61">
        <v>716.34</v>
      </c>
      <c r="U16" s="34">
        <f>Q16+R16+S16+T16</f>
        <v>716.34</v>
      </c>
      <c r="V16" s="189">
        <v>23027</v>
      </c>
      <c r="W16" s="76"/>
      <c r="X16" s="28"/>
      <c r="Y16" s="28"/>
      <c r="Z16" s="28"/>
      <c r="AA16" s="28"/>
    </row>
    <row r="17" spans="1:27" s="29" customFormat="1" ht="24" x14ac:dyDescent="0.2">
      <c r="A17" s="182"/>
      <c r="B17" s="182"/>
      <c r="C17" s="252"/>
      <c r="D17" s="182"/>
      <c r="E17" s="182"/>
      <c r="F17" s="182"/>
      <c r="G17" s="182"/>
      <c r="H17" s="37" t="s">
        <v>147</v>
      </c>
      <c r="I17" s="55">
        <v>23057</v>
      </c>
      <c r="J17" s="39">
        <v>49615</v>
      </c>
      <c r="K17" s="39">
        <v>2285</v>
      </c>
      <c r="L17" s="39">
        <v>3635</v>
      </c>
      <c r="M17" s="39">
        <v>2285</v>
      </c>
      <c r="N17" s="39">
        <v>0</v>
      </c>
      <c r="O17" s="62">
        <v>0</v>
      </c>
      <c r="P17" s="39">
        <f>L17+M17+N17+O17</f>
        <v>5920</v>
      </c>
      <c r="Q17" s="34">
        <f>J17-L17</f>
        <v>45980</v>
      </c>
      <c r="R17" s="34">
        <f>K17-M17</f>
        <v>0</v>
      </c>
      <c r="S17" s="62">
        <v>0</v>
      </c>
      <c r="T17" s="62">
        <v>0</v>
      </c>
      <c r="U17" s="39">
        <f>Q17+R17+S17+T17</f>
        <v>45980</v>
      </c>
      <c r="V17" s="190"/>
      <c r="W17" s="75" t="s">
        <v>211</v>
      </c>
      <c r="X17" s="28"/>
      <c r="Y17" s="28"/>
      <c r="Z17" s="28"/>
      <c r="AA17" s="28"/>
    </row>
    <row r="18" spans="1:27" s="29" customFormat="1" ht="24" x14ac:dyDescent="0.2">
      <c r="A18" s="182"/>
      <c r="B18" s="182"/>
      <c r="C18" s="252"/>
      <c r="D18" s="182"/>
      <c r="E18" s="182"/>
      <c r="F18" s="182"/>
      <c r="G18" s="182"/>
      <c r="H18" s="37" t="s">
        <v>148</v>
      </c>
      <c r="I18" s="59">
        <v>23238</v>
      </c>
      <c r="J18" s="39">
        <v>50391</v>
      </c>
      <c r="K18" s="39">
        <v>1509</v>
      </c>
      <c r="L18" s="39">
        <v>0</v>
      </c>
      <c r="M18" s="39">
        <v>0</v>
      </c>
      <c r="N18" s="39">
        <v>0</v>
      </c>
      <c r="O18" s="62">
        <v>0</v>
      </c>
      <c r="P18" s="39">
        <f>L18+M18+N18+O18</f>
        <v>0</v>
      </c>
      <c r="Q18" s="39">
        <v>0</v>
      </c>
      <c r="R18" s="39">
        <v>0</v>
      </c>
      <c r="S18" s="62">
        <v>0</v>
      </c>
      <c r="T18" s="62">
        <v>0</v>
      </c>
      <c r="U18" s="39">
        <f>Q18+R18+S18+T18</f>
        <v>0</v>
      </c>
      <c r="V18" s="190"/>
      <c r="W18" s="75" t="s">
        <v>212</v>
      </c>
      <c r="X18" s="28"/>
      <c r="Y18" s="28"/>
      <c r="Z18" s="28"/>
      <c r="AA18" s="28"/>
    </row>
    <row r="19" spans="1:27" s="29" customFormat="1" ht="24" x14ac:dyDescent="0.2">
      <c r="A19" s="182"/>
      <c r="B19" s="182"/>
      <c r="C19" s="252"/>
      <c r="D19" s="182"/>
      <c r="E19" s="182"/>
      <c r="F19" s="182"/>
      <c r="G19" s="182"/>
      <c r="H19" s="42" t="s">
        <v>149</v>
      </c>
      <c r="I19" s="56">
        <v>23422</v>
      </c>
      <c r="J19" s="44">
        <v>51069</v>
      </c>
      <c r="K19" s="44">
        <v>772</v>
      </c>
      <c r="L19" s="44">
        <v>0</v>
      </c>
      <c r="M19" s="44">
        <v>0</v>
      </c>
      <c r="N19" s="44">
        <v>0</v>
      </c>
      <c r="O19" s="63">
        <v>0</v>
      </c>
      <c r="P19" s="44">
        <f>L19+M19+N19+O19</f>
        <v>0</v>
      </c>
      <c r="Q19" s="44">
        <v>0</v>
      </c>
      <c r="R19" s="44">
        <v>0</v>
      </c>
      <c r="S19" s="63">
        <v>0</v>
      </c>
      <c r="T19" s="63">
        <v>0</v>
      </c>
      <c r="U19" s="44">
        <f>Q19+R19+S19+T19</f>
        <v>0</v>
      </c>
      <c r="V19" s="190"/>
      <c r="W19" s="75"/>
      <c r="X19" s="28"/>
      <c r="Y19" s="28"/>
      <c r="Z19" s="28"/>
      <c r="AA19" s="28"/>
    </row>
    <row r="20" spans="1:27" s="29" customFormat="1" ht="24" x14ac:dyDescent="0.2">
      <c r="A20" s="192"/>
      <c r="B20" s="192"/>
      <c r="C20" s="253"/>
      <c r="D20" s="192"/>
      <c r="E20" s="192"/>
      <c r="F20" s="192"/>
      <c r="G20" s="192"/>
      <c r="H20" s="180" t="s">
        <v>89</v>
      </c>
      <c r="I20" s="180"/>
      <c r="J20" s="46">
        <f>SUM(J16:J19)</f>
        <v>200000</v>
      </c>
      <c r="K20" s="46">
        <f t="shared" ref="K20:U20" si="6">SUM(K16:K19)</f>
        <v>7541</v>
      </c>
      <c r="L20" s="46">
        <f t="shared" si="6"/>
        <v>52560</v>
      </c>
      <c r="M20" s="46">
        <f t="shared" si="6"/>
        <v>5260</v>
      </c>
      <c r="N20" s="46">
        <f t="shared" si="6"/>
        <v>0</v>
      </c>
      <c r="O20" s="46">
        <f t="shared" si="6"/>
        <v>0</v>
      </c>
      <c r="P20" s="46">
        <f t="shared" si="6"/>
        <v>57820</v>
      </c>
      <c r="Q20" s="46">
        <f t="shared" si="6"/>
        <v>45980</v>
      </c>
      <c r="R20" s="46">
        <f t="shared" si="6"/>
        <v>0</v>
      </c>
      <c r="S20" s="46">
        <f t="shared" si="6"/>
        <v>0</v>
      </c>
      <c r="T20" s="46">
        <f t="shared" si="6"/>
        <v>716.34</v>
      </c>
      <c r="U20" s="46">
        <f t="shared" si="6"/>
        <v>46696.34</v>
      </c>
      <c r="V20" s="232"/>
      <c r="W20" s="79"/>
      <c r="X20" s="28"/>
      <c r="Y20" s="28"/>
      <c r="Z20" s="28"/>
      <c r="AA20" s="28"/>
    </row>
    <row r="21" spans="1:27" s="29" customFormat="1" ht="24" x14ac:dyDescent="0.2">
      <c r="A21" s="191">
        <v>2</v>
      </c>
      <c r="B21" s="191" t="s">
        <v>533</v>
      </c>
      <c r="C21" s="248" t="s">
        <v>535</v>
      </c>
      <c r="D21" s="191">
        <v>48</v>
      </c>
      <c r="E21" s="191">
        <v>6</v>
      </c>
      <c r="F21" s="191" t="s">
        <v>529</v>
      </c>
      <c r="G21" s="191" t="s">
        <v>18</v>
      </c>
      <c r="H21" s="32" t="s">
        <v>85</v>
      </c>
      <c r="I21" s="32">
        <v>22873</v>
      </c>
      <c r="J21" s="34">
        <v>48925</v>
      </c>
      <c r="K21" s="34">
        <v>2975</v>
      </c>
      <c r="L21" s="34">
        <v>31545</v>
      </c>
      <c r="M21" s="34">
        <v>2975</v>
      </c>
      <c r="N21" s="34">
        <v>0</v>
      </c>
      <c r="O21" s="61">
        <v>0</v>
      </c>
      <c r="P21" s="34">
        <f t="shared" ref="P21:P23" si="7">L21+M21+N21+O21</f>
        <v>34520</v>
      </c>
      <c r="Q21" s="34">
        <f>J21-L21</f>
        <v>17380</v>
      </c>
      <c r="R21" s="34">
        <f>K21-M21</f>
        <v>0</v>
      </c>
      <c r="S21" s="61">
        <v>0</v>
      </c>
      <c r="T21" s="61">
        <v>941</v>
      </c>
      <c r="U21" s="34">
        <f t="shared" ref="U21:U24" si="8">Q21+R21+S21+T21</f>
        <v>18321</v>
      </c>
      <c r="V21" s="189">
        <v>23062</v>
      </c>
      <c r="W21" s="76"/>
      <c r="X21" s="28"/>
      <c r="Y21" s="28"/>
      <c r="Z21" s="28"/>
      <c r="AA21" s="28"/>
    </row>
    <row r="22" spans="1:27" s="29" customFormat="1" ht="24" x14ac:dyDescent="0.2">
      <c r="A22" s="182"/>
      <c r="B22" s="182"/>
      <c r="C22" s="249"/>
      <c r="D22" s="182"/>
      <c r="E22" s="182"/>
      <c r="F22" s="182"/>
      <c r="G22" s="182"/>
      <c r="H22" s="37" t="s">
        <v>147</v>
      </c>
      <c r="I22" s="55">
        <v>23057</v>
      </c>
      <c r="J22" s="39">
        <v>49615</v>
      </c>
      <c r="K22" s="39">
        <v>2285</v>
      </c>
      <c r="L22" s="39">
        <v>0</v>
      </c>
      <c r="M22" s="39">
        <v>0</v>
      </c>
      <c r="N22" s="39">
        <v>0</v>
      </c>
      <c r="O22" s="62">
        <v>0</v>
      </c>
      <c r="P22" s="39">
        <f t="shared" si="7"/>
        <v>0</v>
      </c>
      <c r="Q22" s="34">
        <f>J22-L22</f>
        <v>49615</v>
      </c>
      <c r="R22" s="34">
        <f>K22-M22</f>
        <v>2285</v>
      </c>
      <c r="S22" s="62">
        <v>0</v>
      </c>
      <c r="T22" s="62">
        <v>0</v>
      </c>
      <c r="U22" s="39">
        <f t="shared" si="8"/>
        <v>51900</v>
      </c>
      <c r="V22" s="190"/>
      <c r="W22" s="75" t="s">
        <v>211</v>
      </c>
      <c r="X22" s="28"/>
      <c r="Y22" s="28"/>
      <c r="Z22" s="28"/>
      <c r="AA22" s="28"/>
    </row>
    <row r="23" spans="1:27" s="29" customFormat="1" ht="24" x14ac:dyDescent="0.2">
      <c r="A23" s="182"/>
      <c r="B23" s="182"/>
      <c r="C23" s="249"/>
      <c r="D23" s="182"/>
      <c r="E23" s="182"/>
      <c r="F23" s="182"/>
      <c r="G23" s="182"/>
      <c r="H23" s="37" t="s">
        <v>148</v>
      </c>
      <c r="I23" s="59">
        <v>23238</v>
      </c>
      <c r="J23" s="39">
        <v>50391</v>
      </c>
      <c r="K23" s="39">
        <v>1509</v>
      </c>
      <c r="L23" s="39">
        <v>0</v>
      </c>
      <c r="M23" s="39">
        <v>0</v>
      </c>
      <c r="N23" s="39">
        <v>0</v>
      </c>
      <c r="O23" s="62">
        <v>0</v>
      </c>
      <c r="P23" s="39">
        <f t="shared" si="7"/>
        <v>0</v>
      </c>
      <c r="Q23" s="39">
        <v>0</v>
      </c>
      <c r="R23" s="39">
        <v>0</v>
      </c>
      <c r="S23" s="62">
        <v>0</v>
      </c>
      <c r="T23" s="62">
        <v>0</v>
      </c>
      <c r="U23" s="39">
        <f t="shared" si="8"/>
        <v>0</v>
      </c>
      <c r="V23" s="190"/>
      <c r="W23" s="75" t="s">
        <v>213</v>
      </c>
      <c r="X23" s="28"/>
      <c r="Y23" s="28"/>
      <c r="Z23" s="28"/>
      <c r="AA23" s="28"/>
    </row>
    <row r="24" spans="1:27" s="29" customFormat="1" ht="24" x14ac:dyDescent="0.2">
      <c r="A24" s="182"/>
      <c r="B24" s="182"/>
      <c r="C24" s="249"/>
      <c r="D24" s="182"/>
      <c r="E24" s="182"/>
      <c r="F24" s="182"/>
      <c r="G24" s="182"/>
      <c r="H24" s="42" t="s">
        <v>149</v>
      </c>
      <c r="I24" s="56">
        <v>23422</v>
      </c>
      <c r="J24" s="44">
        <v>51069</v>
      </c>
      <c r="K24" s="44">
        <v>772</v>
      </c>
      <c r="L24" s="44">
        <v>0</v>
      </c>
      <c r="M24" s="44">
        <v>0</v>
      </c>
      <c r="N24" s="44">
        <v>0</v>
      </c>
      <c r="O24" s="63">
        <v>0</v>
      </c>
      <c r="P24" s="44">
        <v>0</v>
      </c>
      <c r="Q24" s="44">
        <v>0</v>
      </c>
      <c r="R24" s="44">
        <v>0</v>
      </c>
      <c r="S24" s="63">
        <v>0</v>
      </c>
      <c r="T24" s="63">
        <v>0</v>
      </c>
      <c r="U24" s="44">
        <f t="shared" si="8"/>
        <v>0</v>
      </c>
      <c r="V24" s="190"/>
      <c r="W24" s="75"/>
      <c r="X24" s="28"/>
      <c r="Y24" s="28"/>
      <c r="Z24" s="28"/>
      <c r="AA24" s="28"/>
    </row>
    <row r="25" spans="1:27" s="29" customFormat="1" ht="24" x14ac:dyDescent="0.2">
      <c r="A25" s="192"/>
      <c r="B25" s="192"/>
      <c r="C25" s="250"/>
      <c r="D25" s="192"/>
      <c r="E25" s="192"/>
      <c r="F25" s="192"/>
      <c r="G25" s="192"/>
      <c r="H25" s="180" t="s">
        <v>89</v>
      </c>
      <c r="I25" s="180"/>
      <c r="J25" s="46">
        <f>SUM(J21:J24)</f>
        <v>200000</v>
      </c>
      <c r="K25" s="46">
        <f t="shared" ref="K25:U25" si="9">SUM(K21:K24)</f>
        <v>7541</v>
      </c>
      <c r="L25" s="46">
        <f t="shared" si="9"/>
        <v>31545</v>
      </c>
      <c r="M25" s="46">
        <f t="shared" si="9"/>
        <v>2975</v>
      </c>
      <c r="N25" s="46">
        <f t="shared" si="9"/>
        <v>0</v>
      </c>
      <c r="O25" s="46">
        <f t="shared" si="9"/>
        <v>0</v>
      </c>
      <c r="P25" s="46">
        <f t="shared" si="9"/>
        <v>34520</v>
      </c>
      <c r="Q25" s="46">
        <f t="shared" si="9"/>
        <v>66995</v>
      </c>
      <c r="R25" s="46">
        <f t="shared" si="9"/>
        <v>2285</v>
      </c>
      <c r="S25" s="46">
        <f t="shared" si="9"/>
        <v>0</v>
      </c>
      <c r="T25" s="46">
        <f t="shared" si="9"/>
        <v>941</v>
      </c>
      <c r="U25" s="46">
        <f t="shared" si="9"/>
        <v>70221</v>
      </c>
      <c r="V25" s="232"/>
      <c r="W25" s="79"/>
      <c r="X25" s="28"/>
      <c r="Y25" s="28"/>
      <c r="Z25" s="28"/>
      <c r="AA25" s="28"/>
    </row>
    <row r="26" spans="1:27" s="27" customFormat="1" ht="27.75" x14ac:dyDescent="0.2">
      <c r="A26" s="170" t="s">
        <v>536</v>
      </c>
      <c r="B26" s="170"/>
      <c r="C26" s="170"/>
      <c r="D26" s="170"/>
      <c r="E26" s="170"/>
      <c r="F26" s="170"/>
      <c r="G26" s="170"/>
      <c r="H26" s="170"/>
      <c r="I26" s="170"/>
      <c r="J26" s="161">
        <f>J20+J25</f>
        <v>400000</v>
      </c>
      <c r="K26" s="161">
        <f t="shared" ref="K26:U26" si="10">K20+K25</f>
        <v>15082</v>
      </c>
      <c r="L26" s="161">
        <f t="shared" si="10"/>
        <v>84105</v>
      </c>
      <c r="M26" s="161">
        <f t="shared" si="10"/>
        <v>8235</v>
      </c>
      <c r="N26" s="161">
        <f t="shared" si="10"/>
        <v>0</v>
      </c>
      <c r="O26" s="161">
        <f t="shared" si="10"/>
        <v>0</v>
      </c>
      <c r="P26" s="161">
        <f t="shared" si="10"/>
        <v>92340</v>
      </c>
      <c r="Q26" s="161">
        <f t="shared" si="10"/>
        <v>112975</v>
      </c>
      <c r="R26" s="161">
        <f t="shared" si="10"/>
        <v>2285</v>
      </c>
      <c r="S26" s="161">
        <f t="shared" si="10"/>
        <v>0</v>
      </c>
      <c r="T26" s="161">
        <f t="shared" si="10"/>
        <v>1657.3400000000001</v>
      </c>
      <c r="U26" s="161">
        <f t="shared" si="10"/>
        <v>116917.34</v>
      </c>
      <c r="V26" s="21"/>
      <c r="W26" s="21"/>
      <c r="X26" s="30"/>
      <c r="Y26" s="30"/>
      <c r="Z26" s="30"/>
      <c r="AA26" s="30"/>
    </row>
  </sheetData>
  <mergeCells count="58">
    <mergeCell ref="A1:W1"/>
    <mergeCell ref="A2:W2"/>
    <mergeCell ref="A3:A4"/>
    <mergeCell ref="B3:B4"/>
    <mergeCell ref="C3:C4"/>
    <mergeCell ref="D3:G3"/>
    <mergeCell ref="J3:J4"/>
    <mergeCell ref="AA3:AA4"/>
    <mergeCell ref="K3:K4"/>
    <mergeCell ref="L3:N3"/>
    <mergeCell ref="O3:O4"/>
    <mergeCell ref="P3:P4"/>
    <mergeCell ref="Q3:S3"/>
    <mergeCell ref="T3:T4"/>
    <mergeCell ref="U3:U4"/>
    <mergeCell ref="W3:W4"/>
    <mergeCell ref="X3:X4"/>
    <mergeCell ref="Y3:Y4"/>
    <mergeCell ref="Z3:Z4"/>
    <mergeCell ref="F5:F9"/>
    <mergeCell ref="G5:G9"/>
    <mergeCell ref="H9:I9"/>
    <mergeCell ref="A10:A14"/>
    <mergeCell ref="B10:B14"/>
    <mergeCell ref="C10:C14"/>
    <mergeCell ref="D10:D14"/>
    <mergeCell ref="E10:E14"/>
    <mergeCell ref="F10:F14"/>
    <mergeCell ref="A5:A9"/>
    <mergeCell ref="B5:B9"/>
    <mergeCell ref="C5:C9"/>
    <mergeCell ref="D5:D9"/>
    <mergeCell ref="E5:E9"/>
    <mergeCell ref="G10:G14"/>
    <mergeCell ref="H14:I14"/>
    <mergeCell ref="A15:I15"/>
    <mergeCell ref="A16:A20"/>
    <mergeCell ref="B16:B20"/>
    <mergeCell ref="C16:C20"/>
    <mergeCell ref="D16:D20"/>
    <mergeCell ref="E16:E20"/>
    <mergeCell ref="F16:F20"/>
    <mergeCell ref="A26:I26"/>
    <mergeCell ref="V3:V4"/>
    <mergeCell ref="V5:V9"/>
    <mergeCell ref="V10:V14"/>
    <mergeCell ref="V16:V20"/>
    <mergeCell ref="V21:V25"/>
    <mergeCell ref="H25:I25"/>
    <mergeCell ref="G16:G20"/>
    <mergeCell ref="H20:I20"/>
    <mergeCell ref="A21:A25"/>
    <mergeCell ref="B21:B25"/>
    <mergeCell ref="C21:C25"/>
    <mergeCell ref="D21:D25"/>
    <mergeCell ref="E21:E25"/>
    <mergeCell ref="F21:F25"/>
    <mergeCell ref="G21:G25"/>
  </mergeCells>
  <pageMargins left="0" right="0" top="0" bottom="0" header="0" footer="0"/>
  <pageSetup paperSize="9" scale="46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7</vt:i4>
      </vt:variant>
    </vt:vector>
  </HeadingPairs>
  <TitlesOfParts>
    <vt:vector size="17" baseType="lpstr">
      <vt:lpstr>Sheet1</vt:lpstr>
      <vt:lpstr>เมือง</vt:lpstr>
      <vt:lpstr>ท่าบ่อ</vt:lpstr>
      <vt:lpstr>โพนพิสัย</vt:lpstr>
      <vt:lpstr>เฝ้าไร่</vt:lpstr>
      <vt:lpstr>ศรีเชียงใหม่</vt:lpstr>
      <vt:lpstr>รัตนวาปี</vt:lpstr>
      <vt:lpstr>สังคม</vt:lpstr>
      <vt:lpstr>สระใคร</vt:lpstr>
      <vt:lpstr>โพธิ์ตาก</vt:lpstr>
      <vt:lpstr>ท่าบ่อ!Print_Titles</vt:lpstr>
      <vt:lpstr>โพนพิสัย!Print_Titles</vt:lpstr>
      <vt:lpstr>เมือง!Print_Titles</vt:lpstr>
      <vt:lpstr>รัตนวาปี!Print_Titles</vt:lpstr>
      <vt:lpstr>ศรีเชียงใหม่!Print_Titles</vt:lpstr>
      <vt:lpstr>สระใคร!Print_Titles</vt:lpstr>
      <vt:lpstr>สังคม!Print_Titles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TWDF-CDD</dc:creator>
  <cp:lastModifiedBy>TWDF-CDD</cp:lastModifiedBy>
  <cp:lastPrinted>2020-04-08T10:43:22Z</cp:lastPrinted>
  <dcterms:created xsi:type="dcterms:W3CDTF">2020-04-07T08:11:13Z</dcterms:created>
  <dcterms:modified xsi:type="dcterms:W3CDTF">2020-04-08T10:43:24Z</dcterms:modified>
</cp:coreProperties>
</file>